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995" windowHeight="8190"/>
  </bookViews>
  <sheets>
    <sheet name="المزمنة" sheetId="1" r:id="rId1"/>
    <sheet name="الرواكد والقريبة الإنتهاء ص 1" sheetId="2" r:id="rId2"/>
    <sheet name="ورقة3" sheetId="3" state="hidden" r:id="rId3"/>
  </sheets>
  <calcPr calcId="125725"/>
</workbook>
</file>

<file path=xl/calcChain.xml><?xml version="1.0" encoding="utf-8"?>
<calcChain xmlns="http://schemas.openxmlformats.org/spreadsheetml/2006/main">
  <c r="M169" i="1"/>
  <c r="L169"/>
  <c r="K169"/>
  <c r="J169"/>
  <c r="I169"/>
  <c r="H169"/>
  <c r="G169"/>
  <c r="F169"/>
  <c r="E169"/>
  <c r="D169"/>
  <c r="C169"/>
  <c r="B169"/>
  <c r="M158"/>
  <c r="L158"/>
  <c r="K158"/>
  <c r="J158"/>
  <c r="I158"/>
  <c r="H158"/>
  <c r="G158"/>
  <c r="F158"/>
  <c r="E158"/>
  <c r="D158"/>
  <c r="C158"/>
  <c r="B158"/>
  <c r="M147"/>
  <c r="M172" s="1"/>
  <c r="L147"/>
  <c r="L172" s="1"/>
  <c r="K147"/>
  <c r="K172" s="1"/>
  <c r="J147"/>
  <c r="J172" s="1"/>
  <c r="I147"/>
  <c r="I172" s="1"/>
  <c r="H147"/>
  <c r="H172" s="1"/>
  <c r="G147"/>
  <c r="G172" s="1"/>
  <c r="F147"/>
  <c r="F172" s="1"/>
  <c r="E147"/>
  <c r="E172" s="1"/>
  <c r="D147"/>
  <c r="D172" s="1"/>
  <c r="C147"/>
  <c r="C172" s="1"/>
  <c r="B147"/>
  <c r="B172" s="1"/>
  <c r="A133"/>
  <c r="K135" s="1"/>
  <c r="M126"/>
  <c r="L126"/>
  <c r="K126"/>
  <c r="J126"/>
  <c r="I126"/>
  <c r="H126"/>
  <c r="G126"/>
  <c r="F126"/>
  <c r="E126"/>
  <c r="D126"/>
  <c r="C126"/>
  <c r="B126"/>
  <c r="M115"/>
  <c r="L115"/>
  <c r="K115"/>
  <c r="J115"/>
  <c r="I115"/>
  <c r="H115"/>
  <c r="G115"/>
  <c r="F115"/>
  <c r="E115"/>
  <c r="D115"/>
  <c r="C115"/>
  <c r="B115"/>
  <c r="M104"/>
  <c r="M129" s="1"/>
  <c r="L104"/>
  <c r="L129" s="1"/>
  <c r="K104"/>
  <c r="K129" s="1"/>
  <c r="J104"/>
  <c r="J129" s="1"/>
  <c r="I104"/>
  <c r="I129" s="1"/>
  <c r="H104"/>
  <c r="H129" s="1"/>
  <c r="G104"/>
  <c r="G129" s="1"/>
  <c r="F104"/>
  <c r="F129" s="1"/>
  <c r="E104"/>
  <c r="E129" s="1"/>
  <c r="D104"/>
  <c r="D129" s="1"/>
  <c r="C104"/>
  <c r="C129" s="1"/>
  <c r="B104"/>
  <c r="B129" s="1"/>
  <c r="A90"/>
  <c r="K92" s="1"/>
  <c r="M83"/>
  <c r="L83"/>
  <c r="K83"/>
  <c r="J83"/>
  <c r="I83"/>
  <c r="H83"/>
  <c r="G83"/>
  <c r="F83"/>
  <c r="E83"/>
  <c r="D83"/>
  <c r="C83"/>
  <c r="B83"/>
  <c r="M72"/>
  <c r="L72"/>
  <c r="K72"/>
  <c r="J72"/>
  <c r="I72"/>
  <c r="H72"/>
  <c r="G72"/>
  <c r="F72"/>
  <c r="E72"/>
  <c r="D72"/>
  <c r="C72"/>
  <c r="B72"/>
  <c r="M61"/>
  <c r="M86" s="1"/>
  <c r="L61"/>
  <c r="L86" s="1"/>
  <c r="K61"/>
  <c r="K86" s="1"/>
  <c r="J61"/>
  <c r="J86" s="1"/>
  <c r="I61"/>
  <c r="I86" s="1"/>
  <c r="H61"/>
  <c r="H86" s="1"/>
  <c r="G61"/>
  <c r="G86" s="1"/>
  <c r="F61"/>
  <c r="F86" s="1"/>
  <c r="E61"/>
  <c r="E86" s="1"/>
  <c r="D61"/>
  <c r="D86" s="1"/>
  <c r="C61"/>
  <c r="C86" s="1"/>
  <c r="B61"/>
  <c r="B86" s="1"/>
  <c r="A47"/>
  <c r="K49" s="1"/>
  <c r="M40"/>
  <c r="L40"/>
  <c r="K40"/>
  <c r="J40"/>
  <c r="I40"/>
  <c r="H40"/>
  <c r="G40"/>
  <c r="F40"/>
  <c r="E40"/>
  <c r="D40"/>
  <c r="C40"/>
  <c r="B40"/>
  <c r="M29"/>
  <c r="L29"/>
  <c r="K29"/>
  <c r="J29"/>
  <c r="I29"/>
  <c r="H29"/>
  <c r="G29"/>
  <c r="F29"/>
  <c r="E29"/>
  <c r="D29"/>
  <c r="C29"/>
  <c r="B29"/>
  <c r="M18"/>
  <c r="M43" s="1"/>
  <c r="L18"/>
  <c r="L43" s="1"/>
  <c r="K18"/>
  <c r="K43" s="1"/>
  <c r="J18"/>
  <c r="J43" s="1"/>
  <c r="I18"/>
  <c r="I43" s="1"/>
  <c r="H18"/>
  <c r="H43" s="1"/>
  <c r="G18"/>
  <c r="G43" s="1"/>
  <c r="F18"/>
  <c r="F43" s="1"/>
  <c r="E18"/>
  <c r="E43" s="1"/>
  <c r="D18"/>
  <c r="D43" s="1"/>
  <c r="C18"/>
  <c r="C43" s="1"/>
  <c r="B18"/>
  <c r="B43" s="1"/>
  <c r="A4"/>
  <c r="K6" s="1"/>
  <c r="H6" l="1"/>
  <c r="B45"/>
  <c r="C41" s="1"/>
  <c r="C45" s="1"/>
  <c r="D41" s="1"/>
  <c r="D45" s="1"/>
  <c r="E41" s="1"/>
  <c r="E45" s="1"/>
  <c r="F41" s="1"/>
  <c r="F45" s="1"/>
  <c r="G41" s="1"/>
  <c r="G45" s="1"/>
  <c r="H41" s="1"/>
  <c r="H45" s="1"/>
  <c r="I41" s="1"/>
  <c r="I45" s="1"/>
  <c r="J41" s="1"/>
  <c r="J45" s="1"/>
  <c r="K41" s="1"/>
  <c r="K45" s="1"/>
  <c r="L41" s="1"/>
  <c r="L45" s="1"/>
  <c r="M41" s="1"/>
  <c r="M45" s="1"/>
  <c r="D6"/>
  <c r="H92"/>
  <c r="B131"/>
  <c r="C127" s="1"/>
  <c r="C131" s="1"/>
  <c r="D127" s="1"/>
  <c r="D131" s="1"/>
  <c r="E127" s="1"/>
  <c r="E131" s="1"/>
  <c r="F127" s="1"/>
  <c r="F131" s="1"/>
  <c r="G127" s="1"/>
  <c r="G131" s="1"/>
  <c r="H127" s="1"/>
  <c r="H131" s="1"/>
  <c r="I127" s="1"/>
  <c r="I131" s="1"/>
  <c r="J127" s="1"/>
  <c r="J131" s="1"/>
  <c r="K127" s="1"/>
  <c r="K131" s="1"/>
  <c r="L127" s="1"/>
  <c r="L131" s="1"/>
  <c r="M127" s="1"/>
  <c r="M131" s="1"/>
  <c r="D92"/>
  <c r="B88"/>
  <c r="C84" s="1"/>
  <c r="C88" s="1"/>
  <c r="D84" s="1"/>
  <c r="D88" s="1"/>
  <c r="E84" s="1"/>
  <c r="E88" s="1"/>
  <c r="F84" s="1"/>
  <c r="F88" s="1"/>
  <c r="G84" s="1"/>
  <c r="G88" s="1"/>
  <c r="H84" s="1"/>
  <c r="H88" s="1"/>
  <c r="I84" s="1"/>
  <c r="I88" s="1"/>
  <c r="J84" s="1"/>
  <c r="J88" s="1"/>
  <c r="K84" s="1"/>
  <c r="K88" s="1"/>
  <c r="L84" s="1"/>
  <c r="L88" s="1"/>
  <c r="M84" s="1"/>
  <c r="M88" s="1"/>
  <c r="D49"/>
  <c r="H49"/>
  <c r="B174"/>
  <c r="C170" s="1"/>
  <c r="C174" s="1"/>
  <c r="D170" s="1"/>
  <c r="D174" s="1"/>
  <c r="E170" s="1"/>
  <c r="E174" s="1"/>
  <c r="F170" s="1"/>
  <c r="F174" s="1"/>
  <c r="G170" s="1"/>
  <c r="G174" s="1"/>
  <c r="H170" s="1"/>
  <c r="H174" s="1"/>
  <c r="I170" s="1"/>
  <c r="I174" s="1"/>
  <c r="J170" s="1"/>
  <c r="J174" s="1"/>
  <c r="K170" s="1"/>
  <c r="K174" s="1"/>
  <c r="L170" s="1"/>
  <c r="L174" s="1"/>
  <c r="M170" s="1"/>
  <c r="M174" s="1"/>
  <c r="D135"/>
  <c r="H135"/>
</calcChain>
</file>

<file path=xl/sharedStrings.xml><?xml version="1.0" encoding="utf-8"?>
<sst xmlns="http://schemas.openxmlformats.org/spreadsheetml/2006/main" count="129" uniqueCount="43">
  <si>
    <t>الكــــــــود</t>
  </si>
  <si>
    <t xml:space="preserve">   Amlodipine 5 mg </t>
  </si>
  <si>
    <t xml:space="preserve"> tabs</t>
  </si>
  <si>
    <t>ت.الصلاحية</t>
  </si>
  <si>
    <t>متوسط الصرف الشهري</t>
  </si>
  <si>
    <t>الرصيد المتوفر حالياً</t>
  </si>
  <si>
    <t>باقي</t>
  </si>
  <si>
    <t>يوم</t>
  </si>
  <si>
    <t>اليوم/ الشهر</t>
  </si>
  <si>
    <t>محرم</t>
  </si>
  <si>
    <t>صفر</t>
  </si>
  <si>
    <t>ربيع أ</t>
  </si>
  <si>
    <t>ربيع ث</t>
  </si>
  <si>
    <t>جماد أ</t>
  </si>
  <si>
    <t>جماد ث</t>
  </si>
  <si>
    <t>رجب</t>
  </si>
  <si>
    <t>شعبان</t>
  </si>
  <si>
    <t>رمضان</t>
  </si>
  <si>
    <t>شوال</t>
  </si>
  <si>
    <t>ذوالقعدة</t>
  </si>
  <si>
    <t>ذوالحجة</t>
  </si>
  <si>
    <t>المجموع</t>
  </si>
  <si>
    <t>المدور</t>
  </si>
  <si>
    <t>الوارد</t>
  </si>
  <si>
    <t>المنصرف</t>
  </si>
  <si>
    <t>الكمية المتلفة</t>
  </si>
  <si>
    <t>المتبقي</t>
  </si>
  <si>
    <t xml:space="preserve"> Lisinopril 10 mg</t>
  </si>
  <si>
    <t>Tabs</t>
  </si>
  <si>
    <t xml:space="preserve"> Atenolol  100 mg</t>
  </si>
  <si>
    <t xml:space="preserve"> Hydroclorothiazide  25 mg</t>
  </si>
  <si>
    <t>الأدويـــة الــراكــدة والـقـريـبـة الإنـتــهــاء</t>
  </si>
  <si>
    <t>شهر</t>
  </si>
  <si>
    <t>الشهر والسنة</t>
  </si>
  <si>
    <t>م</t>
  </si>
  <si>
    <t>اسم الصنف</t>
  </si>
  <si>
    <t>الوحدة</t>
  </si>
  <si>
    <t>تاريخ الإنتهاء</t>
  </si>
  <si>
    <t>الكمية الراكدة أو قريبة الإنتهاء</t>
  </si>
  <si>
    <t>ملاحظات</t>
  </si>
  <si>
    <t>أسم الصنف</t>
  </si>
  <si>
    <t>الكمية الراكدة</t>
  </si>
  <si>
    <t>التاريخ</t>
  </si>
</sst>
</file>

<file path=xl/styles.xml><?xml version="1.0" encoding="utf-8"?>
<styleSheet xmlns="http://schemas.openxmlformats.org/spreadsheetml/2006/main">
  <fonts count="28">
    <font>
      <sz val="11"/>
      <color theme="1"/>
      <name val="Arial"/>
      <family val="2"/>
      <charset val="178"/>
      <scheme val="minor"/>
    </font>
    <font>
      <b/>
      <sz val="14"/>
      <color indexed="10"/>
      <name val="Arial"/>
      <family val="2"/>
    </font>
    <font>
      <b/>
      <sz val="12"/>
      <name val="Arial"/>
      <family val="2"/>
    </font>
    <font>
      <b/>
      <i/>
      <sz val="16"/>
      <color indexed="9"/>
      <name val="Arial"/>
      <family val="2"/>
    </font>
    <font>
      <b/>
      <i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2"/>
      <color indexed="8"/>
      <name val="Arial"/>
      <family val="2"/>
    </font>
    <font>
      <b/>
      <i/>
      <sz val="36"/>
      <color indexed="60"/>
      <name val="Arial"/>
      <family val="2"/>
    </font>
    <font>
      <b/>
      <sz val="12"/>
      <color indexed="11"/>
      <name val="Arial"/>
      <family val="2"/>
    </font>
    <font>
      <b/>
      <sz val="12"/>
      <color indexed="8"/>
      <name val="Arabic Transparent"/>
      <charset val="178"/>
    </font>
    <font>
      <b/>
      <sz val="12"/>
      <color indexed="11"/>
      <name val="Arabic Transparent"/>
      <charset val="178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11"/>
      <color indexed="8"/>
      <name val="Arial"/>
      <family val="2"/>
    </font>
    <font>
      <b/>
      <i/>
      <sz val="12"/>
      <color indexed="8"/>
      <name val="Arabic Transparent"/>
      <charset val="178"/>
    </font>
    <font>
      <b/>
      <sz val="12"/>
      <color indexed="12"/>
      <name val="Arial"/>
      <family val="2"/>
    </font>
    <font>
      <b/>
      <sz val="12"/>
      <color rgb="FFFF0000"/>
      <name val="Arial"/>
      <family val="2"/>
    </font>
    <font>
      <b/>
      <sz val="12"/>
      <color indexed="16"/>
      <name val="Arial"/>
      <family val="2"/>
    </font>
    <font>
      <b/>
      <sz val="14"/>
      <color indexed="16"/>
      <name val="Arial"/>
      <family val="2"/>
    </font>
    <font>
      <b/>
      <sz val="24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6"/>
      <color indexed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 style="thick">
        <color indexed="64"/>
      </right>
      <top style="thin">
        <color indexed="26"/>
      </top>
      <bottom style="thin">
        <color indexed="26"/>
      </bottom>
      <diagonal/>
    </border>
    <border>
      <left/>
      <right style="thin">
        <color indexed="26"/>
      </right>
      <top style="thin">
        <color indexed="26"/>
      </top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/>
      <diagonal/>
    </border>
    <border>
      <left style="thin">
        <color indexed="26"/>
      </left>
      <right style="thick">
        <color indexed="64"/>
      </right>
      <top style="thin">
        <color indexed="26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/>
    </xf>
    <xf numFmtId="1" fontId="8" fillId="7" borderId="8" xfId="0" applyNumberFormat="1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/>
    </xf>
    <xf numFmtId="0" fontId="10" fillId="7" borderId="8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11" fillId="3" borderId="11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11" fillId="5" borderId="11" xfId="0" applyFont="1" applyFill="1" applyBorder="1" applyAlignment="1" applyProtection="1">
      <alignment horizontal="center" vertical="center"/>
    </xf>
    <xf numFmtId="0" fontId="12" fillId="4" borderId="15" xfId="0" applyFont="1" applyFill="1" applyBorder="1" applyAlignment="1" applyProtection="1">
      <alignment horizontal="center" vertical="center" shrinkToFit="1"/>
      <protection locked="0"/>
    </xf>
    <xf numFmtId="0" fontId="13" fillId="4" borderId="16" xfId="0" applyFont="1" applyFill="1" applyBorder="1" applyAlignment="1" applyProtection="1">
      <alignment horizontal="center" vertical="center" shrinkToFit="1"/>
      <protection locked="0"/>
    </xf>
    <xf numFmtId="0" fontId="12" fillId="4" borderId="16" xfId="0" applyFont="1" applyFill="1" applyBorder="1" applyAlignment="1" applyProtection="1">
      <alignment horizontal="center" vertical="center" shrinkToFit="1"/>
      <protection locked="0"/>
    </xf>
    <xf numFmtId="0" fontId="13" fillId="4" borderId="17" xfId="0" applyFont="1" applyFill="1" applyBorder="1" applyAlignment="1" applyProtection="1">
      <alignment horizontal="center" vertical="center" shrinkToFit="1"/>
      <protection locked="0"/>
    </xf>
    <xf numFmtId="0" fontId="12" fillId="4" borderId="18" xfId="0" applyFont="1" applyFill="1" applyBorder="1" applyAlignment="1" applyProtection="1">
      <alignment horizontal="center" vertical="center" shrinkToFit="1"/>
      <protection locked="0"/>
    </xf>
    <xf numFmtId="0" fontId="13" fillId="4" borderId="19" xfId="0" applyFont="1" applyFill="1" applyBorder="1" applyAlignment="1" applyProtection="1">
      <alignment horizontal="center" vertical="center" shrinkToFit="1"/>
      <protection locked="0"/>
    </xf>
    <xf numFmtId="0" fontId="12" fillId="4" borderId="19" xfId="0" applyFont="1" applyFill="1" applyBorder="1" applyAlignment="1" applyProtection="1">
      <alignment horizontal="center" vertical="center" shrinkToFit="1"/>
      <protection locked="0"/>
    </xf>
    <xf numFmtId="0" fontId="13" fillId="4" borderId="20" xfId="0" applyFont="1" applyFill="1" applyBorder="1" applyAlignment="1" applyProtection="1">
      <alignment horizontal="center" vertical="center" shrinkToFit="1"/>
      <protection locked="0"/>
    </xf>
    <xf numFmtId="0" fontId="12" fillId="4" borderId="21" xfId="0" applyFont="1" applyFill="1" applyBorder="1" applyAlignment="1" applyProtection="1">
      <alignment horizontal="center" vertical="center" shrinkToFit="1"/>
      <protection locked="0"/>
    </xf>
    <xf numFmtId="0" fontId="13" fillId="4" borderId="22" xfId="0" applyFont="1" applyFill="1" applyBorder="1" applyAlignment="1" applyProtection="1">
      <alignment horizontal="center" vertical="center" shrinkToFit="1"/>
      <protection locked="0"/>
    </xf>
    <xf numFmtId="0" fontId="12" fillId="4" borderId="22" xfId="0" applyFont="1" applyFill="1" applyBorder="1" applyAlignment="1" applyProtection="1">
      <alignment horizontal="center" vertical="center" shrinkToFit="1"/>
      <protection locked="0"/>
    </xf>
    <xf numFmtId="0" fontId="13" fillId="4" borderId="23" xfId="0" applyFont="1" applyFill="1" applyBorder="1" applyAlignment="1" applyProtection="1">
      <alignment horizontal="center" vertical="center" shrinkToFit="1"/>
      <protection locked="0"/>
    </xf>
    <xf numFmtId="0" fontId="14" fillId="3" borderId="11" xfId="0" applyFont="1" applyFill="1" applyBorder="1" applyAlignment="1" applyProtection="1">
      <alignment horizontal="center" vertical="center"/>
    </xf>
    <xf numFmtId="0" fontId="8" fillId="7" borderId="24" xfId="0" applyFont="1" applyFill="1" applyBorder="1" applyAlignment="1" applyProtection="1">
      <alignment horizontal="center" vertical="center" shrinkToFit="1"/>
    </xf>
    <xf numFmtId="0" fontId="8" fillId="7" borderId="25" xfId="0" applyFont="1" applyFill="1" applyBorder="1" applyAlignment="1" applyProtection="1">
      <alignment horizontal="center" vertical="center" shrinkToFit="1"/>
    </xf>
    <xf numFmtId="0" fontId="8" fillId="7" borderId="26" xfId="0" applyFont="1" applyFill="1" applyBorder="1" applyAlignment="1" applyProtection="1">
      <alignment horizontal="center" vertical="center" shrinkToFit="1"/>
    </xf>
    <xf numFmtId="0" fontId="8" fillId="7" borderId="27" xfId="0" applyFont="1" applyFill="1" applyBorder="1" applyAlignment="1" applyProtection="1">
      <alignment horizontal="center" vertical="center" shrinkToFit="1"/>
    </xf>
    <xf numFmtId="0" fontId="8" fillId="7" borderId="28" xfId="0" applyFont="1" applyFill="1" applyBorder="1" applyAlignment="1" applyProtection="1">
      <alignment horizontal="center" vertical="center" shrinkToFit="1"/>
    </xf>
    <xf numFmtId="0" fontId="8" fillId="7" borderId="29" xfId="0" applyFont="1" applyFill="1" applyBorder="1" applyAlignment="1" applyProtection="1">
      <alignment horizontal="center" vertical="center" shrinkToFit="1"/>
    </xf>
    <xf numFmtId="0" fontId="2" fillId="5" borderId="30" xfId="0" applyFont="1" applyFill="1" applyBorder="1" applyAlignment="1" applyProtection="1">
      <alignment horizontal="center" vertical="center"/>
    </xf>
    <xf numFmtId="0" fontId="6" fillId="8" borderId="31" xfId="0" applyFont="1" applyFill="1" applyBorder="1" applyAlignment="1" applyProtection="1">
      <alignment horizontal="center" vertical="center" shrinkToFit="1"/>
      <protection locked="0"/>
    </xf>
    <xf numFmtId="0" fontId="6" fillId="9" borderId="32" xfId="0" applyFont="1" applyFill="1" applyBorder="1" applyAlignment="1" applyProtection="1">
      <alignment horizontal="center" vertical="center" shrinkToFit="1"/>
    </xf>
    <xf numFmtId="0" fontId="6" fillId="9" borderId="33" xfId="0" applyFont="1" applyFill="1" applyBorder="1" applyAlignment="1" applyProtection="1">
      <alignment horizontal="center" vertical="center" shrinkToFit="1"/>
    </xf>
    <xf numFmtId="0" fontId="15" fillId="8" borderId="34" xfId="0" applyFont="1" applyFill="1" applyBorder="1" applyAlignment="1" applyProtection="1">
      <alignment horizontal="center" vertical="center" shrinkToFit="1"/>
      <protection locked="0"/>
    </xf>
    <xf numFmtId="0" fontId="15" fillId="8" borderId="35" xfId="0" applyFont="1" applyFill="1" applyBorder="1" applyAlignment="1" applyProtection="1">
      <alignment horizontal="center" vertical="center" shrinkToFit="1"/>
      <protection locked="0"/>
    </xf>
    <xf numFmtId="0" fontId="15" fillId="8" borderId="36" xfId="0" applyFont="1" applyFill="1" applyBorder="1" applyAlignment="1" applyProtection="1">
      <alignment horizontal="center" vertical="center" shrinkToFit="1"/>
      <protection locked="0"/>
    </xf>
    <xf numFmtId="0" fontId="2" fillId="5" borderId="37" xfId="0" applyFont="1" applyFill="1" applyBorder="1" applyAlignment="1" applyProtection="1">
      <alignment horizontal="center" vertical="center"/>
    </xf>
    <xf numFmtId="0" fontId="6" fillId="9" borderId="38" xfId="0" applyFont="1" applyFill="1" applyBorder="1" applyAlignment="1" applyProtection="1">
      <alignment horizontal="center" vertical="center" shrinkToFit="1"/>
    </xf>
    <xf numFmtId="0" fontId="6" fillId="9" borderId="39" xfId="0" applyFont="1" applyFill="1" applyBorder="1" applyAlignment="1" applyProtection="1">
      <alignment horizontal="center" vertical="center" shrinkToFit="1"/>
    </xf>
    <xf numFmtId="0" fontId="6" fillId="9" borderId="40" xfId="0" applyFont="1" applyFill="1" applyBorder="1" applyAlignment="1" applyProtection="1">
      <alignment horizontal="center" vertical="center" shrinkToFit="1"/>
    </xf>
    <xf numFmtId="0" fontId="2" fillId="5" borderId="41" xfId="0" applyFont="1" applyFill="1" applyBorder="1" applyAlignment="1" applyProtection="1">
      <alignment horizontal="center" vertical="center"/>
    </xf>
    <xf numFmtId="0" fontId="16" fillId="9" borderId="18" xfId="0" applyFont="1" applyFill="1" applyBorder="1" applyAlignment="1" applyProtection="1">
      <alignment horizontal="center" vertical="center" shrinkToFit="1"/>
    </xf>
    <xf numFmtId="0" fontId="16" fillId="9" borderId="19" xfId="0" applyFont="1" applyFill="1" applyBorder="1" applyAlignment="1" applyProtection="1">
      <alignment horizontal="center" vertical="center" shrinkToFit="1"/>
    </xf>
    <xf numFmtId="0" fontId="16" fillId="9" borderId="42" xfId="0" applyFont="1" applyFill="1" applyBorder="1" applyAlignment="1" applyProtection="1">
      <alignment horizontal="center" vertical="center" shrinkToFit="1"/>
    </xf>
    <xf numFmtId="0" fontId="2" fillId="5" borderId="43" xfId="0" applyFont="1" applyFill="1" applyBorder="1" applyAlignment="1" applyProtection="1">
      <alignment horizontal="center" vertical="center"/>
    </xf>
    <xf numFmtId="0" fontId="17" fillId="9" borderId="15" xfId="0" applyFont="1" applyFill="1" applyBorder="1" applyAlignment="1" applyProtection="1">
      <alignment horizontal="center" vertical="center" shrinkToFit="1"/>
    </xf>
    <xf numFmtId="0" fontId="17" fillId="9" borderId="16" xfId="0" applyFont="1" applyFill="1" applyBorder="1" applyAlignment="1" applyProtection="1">
      <alignment horizontal="center" vertical="center" shrinkToFit="1"/>
    </xf>
    <xf numFmtId="0" fontId="18" fillId="3" borderId="0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44" xfId="0" applyFont="1" applyFill="1" applyBorder="1" applyAlignment="1" applyProtection="1">
      <alignment horizontal="center" vertical="center"/>
    </xf>
    <xf numFmtId="0" fontId="17" fillId="9" borderId="45" xfId="0" applyFont="1" applyFill="1" applyBorder="1" applyAlignment="1" applyProtection="1">
      <alignment horizontal="center" vertical="center" shrinkToFit="1"/>
    </xf>
    <xf numFmtId="0" fontId="17" fillId="9" borderId="46" xfId="0" applyFont="1" applyFill="1" applyBorder="1" applyAlignment="1" applyProtection="1">
      <alignment horizontal="center" vertical="center" shrinkToFit="1"/>
    </xf>
    <xf numFmtId="0" fontId="17" fillId="9" borderId="47" xfId="0" applyFont="1" applyFill="1" applyBorder="1" applyAlignment="1" applyProtection="1">
      <alignment horizontal="center" vertical="center" shrinkToFit="1"/>
    </xf>
    <xf numFmtId="0" fontId="0" fillId="3" borderId="0" xfId="0" applyFill="1" applyBorder="1" applyAlignment="1" applyProtection="1">
      <alignment horizontal="center" vertical="center"/>
    </xf>
    <xf numFmtId="0" fontId="0" fillId="10" borderId="0" xfId="0" applyFill="1"/>
    <xf numFmtId="0" fontId="21" fillId="11" borderId="19" xfId="0" applyFont="1" applyFill="1" applyBorder="1" applyAlignment="1" applyProtection="1">
      <alignment horizontal="center" vertical="center"/>
    </xf>
    <xf numFmtId="0" fontId="21" fillId="11" borderId="19" xfId="0" applyFont="1" applyFill="1" applyBorder="1" applyAlignment="1" applyProtection="1">
      <alignment horizontal="center" vertical="center" wrapText="1"/>
    </xf>
    <xf numFmtId="0" fontId="22" fillId="2" borderId="0" xfId="0" applyFont="1" applyFill="1" applyProtection="1"/>
    <xf numFmtId="0" fontId="19" fillId="2" borderId="0" xfId="0" applyFont="1" applyFill="1" applyAlignment="1" applyProtection="1">
      <alignment horizontal="center" vertical="center"/>
    </xf>
    <xf numFmtId="0" fontId="20" fillId="2" borderId="0" xfId="0" applyFont="1" applyFill="1" applyAlignment="1" applyProtection="1">
      <alignment horizontal="left" vertical="center"/>
    </xf>
    <xf numFmtId="0" fontId="23" fillId="2" borderId="0" xfId="0" applyFont="1" applyFill="1" applyProtection="1"/>
    <xf numFmtId="0" fontId="21" fillId="2" borderId="19" xfId="0" applyFont="1" applyFill="1" applyBorder="1" applyAlignment="1" applyProtection="1">
      <alignment horizontal="center" vertical="center"/>
      <protection locked="0"/>
    </xf>
    <xf numFmtId="49" fontId="21" fillId="2" borderId="19" xfId="0" applyNumberFormat="1" applyFont="1" applyFill="1" applyBorder="1" applyAlignment="1" applyProtection="1">
      <alignment horizontal="center" vertical="center"/>
      <protection locked="0"/>
    </xf>
    <xf numFmtId="3" fontId="21" fillId="2" borderId="19" xfId="0" applyNumberFormat="1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Border="1" applyAlignment="1" applyProtection="1">
      <alignment horizontal="center" vertical="center"/>
    </xf>
    <xf numFmtId="3" fontId="21" fillId="2" borderId="0" xfId="0" applyNumberFormat="1" applyFont="1" applyFill="1" applyBorder="1" applyAlignment="1" applyProtection="1">
      <alignment horizontal="center" vertical="center"/>
    </xf>
    <xf numFmtId="0" fontId="24" fillId="2" borderId="0" xfId="0" applyFont="1" applyFill="1" applyAlignment="1" applyProtection="1">
      <alignment horizontal="right" vertical="center"/>
    </xf>
    <xf numFmtId="0" fontId="22" fillId="2" borderId="0" xfId="0" applyFont="1" applyFill="1" applyAlignment="1" applyProtection="1">
      <alignment horizontal="right"/>
    </xf>
    <xf numFmtId="0" fontId="24" fillId="2" borderId="0" xfId="0" applyFont="1" applyFill="1" applyAlignment="1" applyProtection="1">
      <alignment horizontal="right" vertical="center"/>
      <protection locked="0"/>
    </xf>
    <xf numFmtId="0" fontId="21" fillId="2" borderId="0" xfId="0" applyFont="1" applyFill="1" applyAlignment="1" applyProtection="1">
      <alignment horizontal="center" vertical="center"/>
    </xf>
    <xf numFmtId="0" fontId="25" fillId="10" borderId="0" xfId="0" applyFont="1" applyFill="1"/>
    <xf numFmtId="0" fontId="26" fillId="10" borderId="0" xfId="0" applyFont="1" applyFill="1"/>
    <xf numFmtId="14" fontId="1" fillId="3" borderId="0" xfId="0" applyNumberFormat="1" applyFont="1" applyFill="1" applyBorder="1" applyAlignment="1" applyProtection="1">
      <alignment horizontal="center" vertical="center" readingOrder="2"/>
      <protection hidden="1"/>
    </xf>
    <xf numFmtId="0" fontId="2" fillId="5" borderId="48" xfId="0" applyFont="1" applyFill="1" applyBorder="1" applyAlignment="1">
      <alignment horizontal="center" vertical="center" readingOrder="1"/>
    </xf>
    <xf numFmtId="0" fontId="2" fillId="5" borderId="18" xfId="0" applyFont="1" applyFill="1" applyBorder="1" applyAlignment="1">
      <alignment horizontal="center" vertical="center" readingOrder="1"/>
    </xf>
    <xf numFmtId="0" fontId="2" fillId="6" borderId="3" xfId="0" applyFont="1" applyFill="1" applyBorder="1" applyAlignment="1" applyProtection="1">
      <alignment horizontal="center" vertical="center"/>
      <protection locked="0"/>
    </xf>
    <xf numFmtId="0" fontId="2" fillId="6" borderId="4" xfId="0" applyFont="1" applyFill="1" applyBorder="1" applyAlignment="1" applyProtection="1">
      <alignment horizontal="center" vertical="center"/>
      <protection locked="0"/>
    </xf>
    <xf numFmtId="0" fontId="2" fillId="6" borderId="5" xfId="0" applyFont="1" applyFill="1" applyBorder="1" applyAlignment="1" applyProtection="1">
      <alignment horizontal="center" vertical="center"/>
      <protection locked="0"/>
    </xf>
    <xf numFmtId="14" fontId="6" fillId="5" borderId="3" xfId="0" applyNumberFormat="1" applyFont="1" applyFill="1" applyBorder="1" applyAlignment="1" applyProtection="1">
      <alignment horizontal="center" vertical="center" shrinkToFit="1" readingOrder="1"/>
      <protection locked="0"/>
    </xf>
    <xf numFmtId="14" fontId="6" fillId="5" borderId="7" xfId="0" applyNumberFormat="1" applyFont="1" applyFill="1" applyBorder="1" applyAlignment="1" applyProtection="1">
      <alignment horizontal="center" vertical="center" shrinkToFit="1" readingOrder="1"/>
      <protection locked="0"/>
    </xf>
    <xf numFmtId="0" fontId="7" fillId="4" borderId="51" xfId="0" applyFont="1" applyFill="1" applyBorder="1" applyAlignment="1" applyProtection="1">
      <alignment horizontal="center" vertical="center" shrinkToFit="1"/>
    </xf>
    <xf numFmtId="0" fontId="7" fillId="4" borderId="52" xfId="0" applyFont="1" applyFill="1" applyBorder="1" applyAlignment="1" applyProtection="1">
      <alignment horizontal="center" vertical="center" shrinkToFit="1"/>
    </xf>
    <xf numFmtId="0" fontId="2" fillId="4" borderId="49" xfId="0" applyFont="1" applyFill="1" applyBorder="1" applyAlignment="1" applyProtection="1">
      <alignment horizontal="center" vertical="center"/>
    </xf>
    <xf numFmtId="0" fontId="2" fillId="4" borderId="50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8" fillId="7" borderId="8" xfId="0" applyFont="1" applyFill="1" applyBorder="1" applyAlignment="1" applyProtection="1">
      <alignment horizontal="center" vertical="center"/>
    </xf>
    <xf numFmtId="14" fontId="1" fillId="3" borderId="8" xfId="0" applyNumberFormat="1" applyFont="1" applyFill="1" applyBorder="1" applyAlignment="1" applyProtection="1">
      <alignment horizontal="center" vertical="center" readingOrder="2"/>
      <protection hidden="1"/>
    </xf>
    <xf numFmtId="0" fontId="6" fillId="5" borderId="53" xfId="0" applyFont="1" applyFill="1" applyBorder="1" applyAlignment="1" applyProtection="1">
      <alignment horizontal="center" vertical="center"/>
      <protection locked="0"/>
    </xf>
    <xf numFmtId="0" fontId="6" fillId="5" borderId="54" xfId="0" applyFont="1" applyFill="1" applyBorder="1" applyAlignment="1" applyProtection="1">
      <alignment horizontal="center" vertical="center"/>
      <protection locked="0"/>
    </xf>
    <xf numFmtId="14" fontId="27" fillId="3" borderId="8" xfId="0" applyNumberFormat="1" applyFont="1" applyFill="1" applyBorder="1" applyAlignment="1" applyProtection="1">
      <alignment horizontal="center" vertical="center" readingOrder="2"/>
      <protection hidden="1"/>
    </xf>
    <xf numFmtId="0" fontId="19" fillId="2" borderId="0" xfId="0" applyFont="1" applyFill="1" applyAlignment="1" applyProtection="1">
      <alignment horizontal="center" vertical="center"/>
    </xf>
    <xf numFmtId="0" fontId="20" fillId="2" borderId="0" xfId="0" applyFont="1" applyFill="1" applyAlignment="1" applyProtection="1">
      <alignment horizontal="right" vertical="center"/>
      <protection locked="0"/>
    </xf>
    <xf numFmtId="0" fontId="24" fillId="2" borderId="0" xfId="0" applyFont="1" applyFill="1" applyAlignment="1" applyProtection="1">
      <alignment horizontal="right" vertical="center"/>
    </xf>
    <xf numFmtId="0" fontId="24" fillId="2" borderId="0" xfId="0" applyFont="1" applyFill="1" applyAlignment="1" applyProtection="1">
      <alignment horizontal="right" vertical="center"/>
      <protection locked="0"/>
    </xf>
  </cellXfs>
  <cellStyles count="1">
    <cellStyle name="Normal" xfId="0" builtinId="0"/>
  </cellStyles>
  <dxfs count="3">
    <dxf>
      <font>
        <condense val="0"/>
        <extend val="0"/>
        <color indexed="9"/>
      </font>
      <fill>
        <patternFill>
          <bgColor indexed="57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1"/>
      </font>
      <fill>
        <patternFill>
          <bgColor indexed="16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2</xdr:row>
      <xdr:rowOff>0</xdr:rowOff>
    </xdr:from>
    <xdr:to>
      <xdr:col>4</xdr:col>
      <xdr:colOff>600075</xdr:colOff>
      <xdr:row>3</xdr:row>
      <xdr:rowOff>209550</xdr:rowOff>
    </xdr:to>
    <xdr:cxnSp macro="">
      <xdr:nvCxnSpPr>
        <xdr:cNvPr id="3" name="رابط كسهم مستقيم 2"/>
        <xdr:cNvCxnSpPr/>
      </xdr:nvCxnSpPr>
      <xdr:spPr>
        <a:xfrm flipH="1">
          <a:off x="11232803925" y="552450"/>
          <a:ext cx="295275" cy="4762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581025</xdr:colOff>
      <xdr:row>2</xdr:row>
      <xdr:rowOff>85725</xdr:rowOff>
    </xdr:from>
    <xdr:to>
      <xdr:col>7</xdr:col>
      <xdr:colOff>361949</xdr:colOff>
      <xdr:row>5</xdr:row>
      <xdr:rowOff>114300</xdr:rowOff>
    </xdr:to>
    <xdr:cxnSp macro="">
      <xdr:nvCxnSpPr>
        <xdr:cNvPr id="9" name="رابط كسهم مستقيم 8"/>
        <xdr:cNvCxnSpPr/>
      </xdr:nvCxnSpPr>
      <xdr:spPr>
        <a:xfrm flipH="1">
          <a:off x="11230984651" y="638175"/>
          <a:ext cx="466724" cy="94297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66675</xdr:rowOff>
    </xdr:from>
    <xdr:to>
      <xdr:col>8</xdr:col>
      <xdr:colOff>438149</xdr:colOff>
      <xdr:row>4</xdr:row>
      <xdr:rowOff>66675</xdr:rowOff>
    </xdr:to>
    <xdr:cxnSp macro="">
      <xdr:nvCxnSpPr>
        <xdr:cNvPr id="11" name="رابط كسهم مستقيم 10"/>
        <xdr:cNvCxnSpPr/>
      </xdr:nvCxnSpPr>
      <xdr:spPr>
        <a:xfrm flipH="1">
          <a:off x="11230222651" y="619125"/>
          <a:ext cx="161924" cy="5334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676275</xdr:colOff>
      <xdr:row>2</xdr:row>
      <xdr:rowOff>76200</xdr:rowOff>
    </xdr:from>
    <xdr:to>
      <xdr:col>11</xdr:col>
      <xdr:colOff>409575</xdr:colOff>
      <xdr:row>4</xdr:row>
      <xdr:rowOff>76200</xdr:rowOff>
    </xdr:to>
    <xdr:cxnSp macro="">
      <xdr:nvCxnSpPr>
        <xdr:cNvPr id="15" name="رابط كسهم مستقيم 14"/>
        <xdr:cNvCxnSpPr/>
      </xdr:nvCxnSpPr>
      <xdr:spPr>
        <a:xfrm>
          <a:off x="11228193825" y="628650"/>
          <a:ext cx="419100" cy="5334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219"/>
  <sheetViews>
    <sheetView rightToLeft="1" tabSelected="1" workbookViewId="0">
      <selection activeCell="J91" sqref="J91"/>
    </sheetView>
  </sheetViews>
  <sheetFormatPr defaultRowHeight="14.25"/>
  <cols>
    <col min="1" max="16384" width="9" style="61"/>
  </cols>
  <sheetData>
    <row r="1" spans="1:13" ht="21.75" customHeight="1"/>
    <row r="2" spans="1:13" ht="21.75" customHeight="1">
      <c r="E2" s="77" t="s">
        <v>40</v>
      </c>
      <c r="G2" s="77" t="s">
        <v>41</v>
      </c>
      <c r="I2" s="77" t="s">
        <v>36</v>
      </c>
      <c r="L2" s="78" t="s">
        <v>42</v>
      </c>
    </row>
    <row r="3" spans="1:13" ht="21" customHeight="1"/>
    <row r="4" spans="1:13" ht="21" thickBot="1">
      <c r="A4" s="96">
        <f ca="1">NOW()</f>
        <v>41141.390540624998</v>
      </c>
      <c r="B4" s="96"/>
      <c r="C4" s="96"/>
      <c r="D4" s="1"/>
      <c r="E4" s="1"/>
      <c r="F4" s="2"/>
      <c r="G4" s="3"/>
      <c r="H4" s="2"/>
      <c r="I4" s="1"/>
      <c r="J4" s="1"/>
      <c r="K4" s="1"/>
      <c r="L4" s="1"/>
      <c r="M4" s="4"/>
    </row>
    <row r="5" spans="1:13" ht="30" customHeight="1" thickTop="1">
      <c r="A5" s="5" t="s">
        <v>0</v>
      </c>
      <c r="B5" s="94">
        <v>544031097</v>
      </c>
      <c r="C5" s="95"/>
      <c r="D5" s="82" t="s">
        <v>1</v>
      </c>
      <c r="E5" s="83"/>
      <c r="F5" s="83"/>
      <c r="G5" s="83"/>
      <c r="H5" s="84"/>
      <c r="I5" s="6" t="s">
        <v>2</v>
      </c>
      <c r="J5" s="7" t="s">
        <v>3</v>
      </c>
      <c r="K5" s="85">
        <v>41183</v>
      </c>
      <c r="L5" s="86"/>
      <c r="M5" s="87">
        <v>1</v>
      </c>
    </row>
    <row r="6" spans="1:13" ht="30" customHeight="1" thickBot="1">
      <c r="A6" s="89" t="s">
        <v>4</v>
      </c>
      <c r="B6" s="90"/>
      <c r="C6" s="90"/>
      <c r="D6" s="8">
        <f>AVERAGE(B43:M43)</f>
        <v>8.3333333333333339</v>
      </c>
      <c r="E6" s="91" t="s">
        <v>5</v>
      </c>
      <c r="F6" s="91"/>
      <c r="G6" s="91"/>
      <c r="H6" s="92">
        <f>B41+B42-B43-B44+C42-C43-C44+D42-D43-D44+E42-E43-E44+F42-F43-F44+G42-G43-G44+H42-H43-H44+I42-I43-I44+J42-J43-J44+K42-K43-K44+L42-L43-L44+M42-M43-M44</f>
        <v>400</v>
      </c>
      <c r="I6" s="92"/>
      <c r="J6" s="9" t="s">
        <v>6</v>
      </c>
      <c r="K6" s="10">
        <f ca="1">DAYS360(A4,K5,TRUE)</f>
        <v>41</v>
      </c>
      <c r="L6" s="11" t="s">
        <v>7</v>
      </c>
      <c r="M6" s="88"/>
    </row>
    <row r="7" spans="1:13" ht="17.25" thickTop="1" thickBot="1">
      <c r="A7" s="12" t="s">
        <v>8</v>
      </c>
      <c r="B7" s="13" t="s">
        <v>9</v>
      </c>
      <c r="C7" s="14" t="s">
        <v>10</v>
      </c>
      <c r="D7" s="14" t="s">
        <v>11</v>
      </c>
      <c r="E7" s="14" t="s">
        <v>12</v>
      </c>
      <c r="F7" s="14" t="s">
        <v>13</v>
      </c>
      <c r="G7" s="14" t="s">
        <v>14</v>
      </c>
      <c r="H7" s="14" t="s">
        <v>15</v>
      </c>
      <c r="I7" s="14" t="s">
        <v>16</v>
      </c>
      <c r="J7" s="14" t="s">
        <v>17</v>
      </c>
      <c r="K7" s="14" t="s">
        <v>18</v>
      </c>
      <c r="L7" s="14" t="s">
        <v>19</v>
      </c>
      <c r="M7" s="15" t="s">
        <v>20</v>
      </c>
    </row>
    <row r="8" spans="1:13" ht="15.75" thickBot="1">
      <c r="A8" s="16">
        <v>1</v>
      </c>
      <c r="B8" s="17"/>
      <c r="C8" s="18"/>
      <c r="D8" s="19"/>
      <c r="E8" s="18"/>
      <c r="F8" s="19"/>
      <c r="G8" s="18"/>
      <c r="H8" s="19"/>
      <c r="I8" s="18"/>
      <c r="J8" s="19"/>
      <c r="K8" s="18"/>
      <c r="L8" s="19"/>
      <c r="M8" s="20"/>
    </row>
    <row r="9" spans="1:13" ht="15.75" thickBot="1">
      <c r="A9" s="16">
        <v>2</v>
      </c>
      <c r="B9" s="21"/>
      <c r="C9" s="22"/>
      <c r="D9" s="23"/>
      <c r="E9" s="22"/>
      <c r="F9" s="23"/>
      <c r="G9" s="22"/>
      <c r="H9" s="23"/>
      <c r="I9" s="22"/>
      <c r="J9" s="23"/>
      <c r="K9" s="22"/>
      <c r="L9" s="23"/>
      <c r="M9" s="24"/>
    </row>
    <row r="10" spans="1:13" ht="15.75" thickBot="1">
      <c r="A10" s="16">
        <v>3</v>
      </c>
      <c r="B10" s="21"/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4"/>
    </row>
    <row r="11" spans="1:13" ht="15.75" thickBot="1">
      <c r="A11" s="16">
        <v>4</v>
      </c>
      <c r="B11" s="21"/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4"/>
    </row>
    <row r="12" spans="1:13" ht="15.75" thickBot="1">
      <c r="A12" s="16">
        <v>5</v>
      </c>
      <c r="B12" s="21"/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4"/>
    </row>
    <row r="13" spans="1:13" ht="15.75" thickBot="1">
      <c r="A13" s="16">
        <v>6</v>
      </c>
      <c r="B13" s="21"/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4"/>
    </row>
    <row r="14" spans="1:13" ht="15.75" thickBot="1">
      <c r="A14" s="16">
        <v>7</v>
      </c>
      <c r="B14" s="21"/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4"/>
    </row>
    <row r="15" spans="1:13" ht="15.75" thickBot="1">
      <c r="A15" s="16">
        <v>8</v>
      </c>
      <c r="B15" s="21"/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4"/>
    </row>
    <row r="16" spans="1:13" ht="15.75" thickBot="1">
      <c r="A16" s="16">
        <v>9</v>
      </c>
      <c r="B16" s="21"/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4"/>
    </row>
    <row r="17" spans="1:13" ht="15.75" thickBot="1">
      <c r="A17" s="16">
        <v>10</v>
      </c>
      <c r="B17" s="25"/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8"/>
    </row>
    <row r="18" spans="1:13" ht="17.25" thickBot="1">
      <c r="A18" s="29" t="s">
        <v>21</v>
      </c>
      <c r="B18" s="30">
        <f t="shared" ref="B18:M18" si="0">SUM(B8:B17)</f>
        <v>0</v>
      </c>
      <c r="C18" s="31">
        <f t="shared" si="0"/>
        <v>0</v>
      </c>
      <c r="D18" s="31">
        <f t="shared" si="0"/>
        <v>0</v>
      </c>
      <c r="E18" s="31">
        <f t="shared" si="0"/>
        <v>0</v>
      </c>
      <c r="F18" s="31">
        <f t="shared" si="0"/>
        <v>0</v>
      </c>
      <c r="G18" s="31">
        <f t="shared" si="0"/>
        <v>0</v>
      </c>
      <c r="H18" s="31">
        <f t="shared" si="0"/>
        <v>0</v>
      </c>
      <c r="I18" s="31">
        <f t="shared" si="0"/>
        <v>0</v>
      </c>
      <c r="J18" s="31">
        <f t="shared" si="0"/>
        <v>0</v>
      </c>
      <c r="K18" s="31">
        <f t="shared" si="0"/>
        <v>0</v>
      </c>
      <c r="L18" s="31">
        <f t="shared" si="0"/>
        <v>0</v>
      </c>
      <c r="M18" s="32">
        <f t="shared" si="0"/>
        <v>0</v>
      </c>
    </row>
    <row r="19" spans="1:13" ht="15.75" thickBot="1">
      <c r="A19" s="16">
        <v>11</v>
      </c>
      <c r="B19" s="17"/>
      <c r="C19" s="18"/>
      <c r="D19" s="19"/>
      <c r="E19" s="18"/>
      <c r="F19" s="19"/>
      <c r="G19" s="18"/>
      <c r="H19" s="19"/>
      <c r="I19" s="18"/>
      <c r="J19" s="19"/>
      <c r="K19" s="18"/>
      <c r="L19" s="19"/>
      <c r="M19" s="20"/>
    </row>
    <row r="20" spans="1:13" ht="15.75" thickBot="1">
      <c r="A20" s="16">
        <v>12</v>
      </c>
      <c r="B20" s="21"/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4"/>
    </row>
    <row r="21" spans="1:13" ht="15.75" thickBot="1">
      <c r="A21" s="16">
        <v>13</v>
      </c>
      <c r="B21" s="21"/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4"/>
    </row>
    <row r="22" spans="1:13" ht="15.75" thickBot="1">
      <c r="A22" s="16">
        <v>14</v>
      </c>
      <c r="B22" s="21"/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4"/>
    </row>
    <row r="23" spans="1:13" ht="15.75" thickBot="1">
      <c r="A23" s="16">
        <v>15</v>
      </c>
      <c r="B23" s="21"/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4"/>
    </row>
    <row r="24" spans="1:13" ht="15.75" thickBot="1">
      <c r="A24" s="16">
        <v>16</v>
      </c>
      <c r="B24" s="21"/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4"/>
    </row>
    <row r="25" spans="1:13" ht="15.75" thickBot="1">
      <c r="A25" s="16">
        <v>17</v>
      </c>
      <c r="B25" s="21"/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4"/>
    </row>
    <row r="26" spans="1:13" ht="15.75" thickBot="1">
      <c r="A26" s="16">
        <v>18</v>
      </c>
      <c r="B26" s="21"/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4"/>
    </row>
    <row r="27" spans="1:13" ht="15.75" thickBot="1">
      <c r="A27" s="16">
        <v>19</v>
      </c>
      <c r="B27" s="21"/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4"/>
    </row>
    <row r="28" spans="1:13" ht="15.75" thickBot="1">
      <c r="A28" s="16">
        <v>20</v>
      </c>
      <c r="B28" s="25"/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8"/>
    </row>
    <row r="29" spans="1:13" ht="17.25" thickBot="1">
      <c r="A29" s="29" t="s">
        <v>21</v>
      </c>
      <c r="B29" s="30">
        <f t="shared" ref="B29:M29" si="1">SUM(B19:B28)</f>
        <v>0</v>
      </c>
      <c r="C29" s="31">
        <f t="shared" si="1"/>
        <v>0</v>
      </c>
      <c r="D29" s="31">
        <f t="shared" si="1"/>
        <v>0</v>
      </c>
      <c r="E29" s="31">
        <f t="shared" si="1"/>
        <v>0</v>
      </c>
      <c r="F29" s="31">
        <f t="shared" si="1"/>
        <v>0</v>
      </c>
      <c r="G29" s="31">
        <f t="shared" si="1"/>
        <v>0</v>
      </c>
      <c r="H29" s="31">
        <f t="shared" si="1"/>
        <v>0</v>
      </c>
      <c r="I29" s="31">
        <f t="shared" si="1"/>
        <v>0</v>
      </c>
      <c r="J29" s="31">
        <f t="shared" si="1"/>
        <v>0</v>
      </c>
      <c r="K29" s="31">
        <f t="shared" si="1"/>
        <v>0</v>
      </c>
      <c r="L29" s="31">
        <f t="shared" si="1"/>
        <v>0</v>
      </c>
      <c r="M29" s="32">
        <f t="shared" si="1"/>
        <v>0</v>
      </c>
    </row>
    <row r="30" spans="1:13" ht="15.75" thickBot="1">
      <c r="A30" s="16">
        <v>21</v>
      </c>
      <c r="B30" s="17"/>
      <c r="C30" s="18"/>
      <c r="D30" s="19"/>
      <c r="E30" s="18"/>
      <c r="F30" s="19"/>
      <c r="G30" s="18"/>
      <c r="H30" s="19"/>
      <c r="I30" s="18"/>
      <c r="J30" s="19"/>
      <c r="K30" s="18"/>
      <c r="L30" s="19"/>
      <c r="M30" s="20"/>
    </row>
    <row r="31" spans="1:13" ht="15.75" thickBot="1">
      <c r="A31" s="16">
        <v>22</v>
      </c>
      <c r="B31" s="21"/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4"/>
    </row>
    <row r="32" spans="1:13" ht="15.75" thickBot="1">
      <c r="A32" s="16">
        <v>23</v>
      </c>
      <c r="B32" s="21"/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4"/>
    </row>
    <row r="33" spans="1:13" ht="15.75" thickBot="1">
      <c r="A33" s="16">
        <v>24</v>
      </c>
      <c r="B33" s="21"/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4"/>
    </row>
    <row r="34" spans="1:13" ht="15.75" thickBot="1">
      <c r="A34" s="16">
        <v>25</v>
      </c>
      <c r="B34" s="21"/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4"/>
    </row>
    <row r="35" spans="1:13" ht="15.75" thickBot="1">
      <c r="A35" s="16">
        <v>26</v>
      </c>
      <c r="B35" s="21"/>
      <c r="C35" s="22"/>
      <c r="D35" s="23"/>
      <c r="E35" s="22">
        <v>100</v>
      </c>
      <c r="F35" s="23"/>
      <c r="G35" s="22"/>
      <c r="H35" s="23"/>
      <c r="I35" s="22"/>
      <c r="J35" s="23"/>
      <c r="K35" s="22"/>
      <c r="L35" s="23"/>
      <c r="M35" s="24"/>
    </row>
    <row r="36" spans="1:13" ht="15.75" thickBot="1">
      <c r="A36" s="16">
        <v>27</v>
      </c>
      <c r="B36" s="21"/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4"/>
    </row>
    <row r="37" spans="1:13" ht="15.75" thickBot="1">
      <c r="A37" s="16">
        <v>28</v>
      </c>
      <c r="B37" s="21"/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4"/>
    </row>
    <row r="38" spans="1:13" ht="15.75" thickBot="1">
      <c r="A38" s="16">
        <v>29</v>
      </c>
      <c r="B38" s="21"/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4"/>
    </row>
    <row r="39" spans="1:13" ht="15.75" thickBot="1">
      <c r="A39" s="16">
        <v>30</v>
      </c>
      <c r="B39" s="25"/>
      <c r="C39" s="26"/>
      <c r="D39" s="27"/>
      <c r="E39" s="26"/>
      <c r="F39" s="27"/>
      <c r="G39" s="26"/>
      <c r="H39" s="27"/>
      <c r="I39" s="26"/>
      <c r="J39" s="27"/>
      <c r="K39" s="26"/>
      <c r="L39" s="27"/>
      <c r="M39" s="28"/>
    </row>
    <row r="40" spans="1:13" ht="17.25" thickBot="1">
      <c r="A40" s="29" t="s">
        <v>21</v>
      </c>
      <c r="B40" s="33">
        <f t="shared" ref="B40:M40" si="2">SUM(B30:B39)</f>
        <v>0</v>
      </c>
      <c r="C40" s="34">
        <f t="shared" si="2"/>
        <v>0</v>
      </c>
      <c r="D40" s="34">
        <f t="shared" si="2"/>
        <v>0</v>
      </c>
      <c r="E40" s="34">
        <f t="shared" si="2"/>
        <v>100</v>
      </c>
      <c r="F40" s="34">
        <f t="shared" si="2"/>
        <v>0</v>
      </c>
      <c r="G40" s="34">
        <f t="shared" si="2"/>
        <v>0</v>
      </c>
      <c r="H40" s="34">
        <f t="shared" si="2"/>
        <v>0</v>
      </c>
      <c r="I40" s="34">
        <f t="shared" si="2"/>
        <v>0</v>
      </c>
      <c r="J40" s="34">
        <f t="shared" si="2"/>
        <v>0</v>
      </c>
      <c r="K40" s="34">
        <f t="shared" si="2"/>
        <v>0</v>
      </c>
      <c r="L40" s="34">
        <f t="shared" si="2"/>
        <v>0</v>
      </c>
      <c r="M40" s="35">
        <f t="shared" si="2"/>
        <v>0</v>
      </c>
    </row>
    <row r="41" spans="1:13" ht="16.5" thickBot="1">
      <c r="A41" s="36" t="s">
        <v>22</v>
      </c>
      <c r="B41" s="37">
        <v>500</v>
      </c>
      <c r="C41" s="38">
        <f t="shared" ref="C41:M41" si="3">ROUND(B45,9)</f>
        <v>500</v>
      </c>
      <c r="D41" s="38">
        <f t="shared" si="3"/>
        <v>500</v>
      </c>
      <c r="E41" s="38">
        <f t="shared" si="3"/>
        <v>500</v>
      </c>
      <c r="F41" s="38">
        <f t="shared" si="3"/>
        <v>400</v>
      </c>
      <c r="G41" s="38">
        <f t="shared" si="3"/>
        <v>400</v>
      </c>
      <c r="H41" s="38">
        <f t="shared" si="3"/>
        <v>400</v>
      </c>
      <c r="I41" s="38">
        <f t="shared" si="3"/>
        <v>400</v>
      </c>
      <c r="J41" s="38">
        <f t="shared" si="3"/>
        <v>400</v>
      </c>
      <c r="K41" s="38">
        <f t="shared" si="3"/>
        <v>400</v>
      </c>
      <c r="L41" s="38">
        <f t="shared" si="3"/>
        <v>400</v>
      </c>
      <c r="M41" s="39">
        <f t="shared" si="3"/>
        <v>400</v>
      </c>
    </row>
    <row r="42" spans="1:13" ht="16.5" thickBot="1">
      <c r="A42" s="36" t="s">
        <v>23</v>
      </c>
      <c r="B42" s="40">
        <v>0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2">
        <v>0</v>
      </c>
    </row>
    <row r="43" spans="1:13" ht="16.5" thickBot="1">
      <c r="A43" s="43" t="s">
        <v>24</v>
      </c>
      <c r="B43" s="44">
        <f>SUM(B18,B29,B40)</f>
        <v>0</v>
      </c>
      <c r="C43" s="45">
        <f t="shared" ref="C43:M43" si="4">SUM(C18,C29,C40)</f>
        <v>0</v>
      </c>
      <c r="D43" s="45">
        <f t="shared" si="4"/>
        <v>0</v>
      </c>
      <c r="E43" s="45">
        <f t="shared" si="4"/>
        <v>100</v>
      </c>
      <c r="F43" s="45">
        <f t="shared" si="4"/>
        <v>0</v>
      </c>
      <c r="G43" s="45">
        <f t="shared" si="4"/>
        <v>0</v>
      </c>
      <c r="H43" s="45">
        <f t="shared" si="4"/>
        <v>0</v>
      </c>
      <c r="I43" s="45">
        <f t="shared" si="4"/>
        <v>0</v>
      </c>
      <c r="J43" s="45">
        <f t="shared" si="4"/>
        <v>0</v>
      </c>
      <c r="K43" s="45">
        <f t="shared" si="4"/>
        <v>0</v>
      </c>
      <c r="L43" s="45">
        <f t="shared" si="4"/>
        <v>0</v>
      </c>
      <c r="M43" s="46">
        <f t="shared" si="4"/>
        <v>0</v>
      </c>
    </row>
    <row r="44" spans="1:13" ht="16.5" thickBot="1">
      <c r="A44" s="47" t="s">
        <v>25</v>
      </c>
      <c r="B44" s="48">
        <v>0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50">
        <v>0</v>
      </c>
    </row>
    <row r="45" spans="1:13" ht="16.5" thickBot="1">
      <c r="A45" s="51" t="s">
        <v>26</v>
      </c>
      <c r="B45" s="52">
        <f t="shared" ref="B45:M45" si="5">B41+B42-B43-B44</f>
        <v>500</v>
      </c>
      <c r="C45" s="53">
        <f t="shared" si="5"/>
        <v>500</v>
      </c>
      <c r="D45" s="53">
        <f t="shared" si="5"/>
        <v>500</v>
      </c>
      <c r="E45" s="53">
        <f t="shared" si="5"/>
        <v>400</v>
      </c>
      <c r="F45" s="53">
        <f t="shared" si="5"/>
        <v>400</v>
      </c>
      <c r="G45" s="53">
        <f t="shared" si="5"/>
        <v>400</v>
      </c>
      <c r="H45" s="53">
        <f t="shared" si="5"/>
        <v>400</v>
      </c>
      <c r="I45" s="53">
        <f t="shared" si="5"/>
        <v>400</v>
      </c>
      <c r="J45" s="53">
        <f t="shared" si="5"/>
        <v>400</v>
      </c>
      <c r="K45" s="53">
        <f t="shared" si="5"/>
        <v>400</v>
      </c>
      <c r="L45" s="53">
        <f t="shared" si="5"/>
        <v>400</v>
      </c>
      <c r="M45" s="53">
        <f t="shared" si="5"/>
        <v>400</v>
      </c>
    </row>
    <row r="46" spans="1:13" ht="18.75" thickTop="1">
      <c r="A46" s="1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</row>
    <row r="47" spans="1:13" ht="21" thickBot="1">
      <c r="A47" s="93">
        <f ca="1">NOW()</f>
        <v>41141.390540624998</v>
      </c>
      <c r="B47" s="93"/>
      <c r="C47" s="93"/>
      <c r="D47" s="1"/>
      <c r="E47" s="1"/>
      <c r="F47" s="2"/>
      <c r="G47" s="3"/>
      <c r="H47" s="2"/>
      <c r="I47" s="1"/>
      <c r="J47" s="1"/>
      <c r="K47" s="1"/>
      <c r="L47" s="1"/>
      <c r="M47" s="4"/>
    </row>
    <row r="48" spans="1:13" ht="30" customHeight="1" thickTop="1">
      <c r="A48" s="5" t="s">
        <v>0</v>
      </c>
      <c r="B48" s="94">
        <v>544101746</v>
      </c>
      <c r="C48" s="95"/>
      <c r="D48" s="82" t="s">
        <v>27</v>
      </c>
      <c r="E48" s="83"/>
      <c r="F48" s="83"/>
      <c r="G48" s="83"/>
      <c r="H48" s="84"/>
      <c r="I48" s="6" t="s">
        <v>28</v>
      </c>
      <c r="J48" s="7" t="s">
        <v>3</v>
      </c>
      <c r="K48" s="85">
        <v>41214</v>
      </c>
      <c r="L48" s="86"/>
      <c r="M48" s="87">
        <v>2</v>
      </c>
    </row>
    <row r="49" spans="1:13" ht="30" customHeight="1" thickBot="1">
      <c r="A49" s="89" t="s">
        <v>4</v>
      </c>
      <c r="B49" s="90"/>
      <c r="C49" s="90"/>
      <c r="D49" s="8">
        <f>AVERAGE(B86:M86)</f>
        <v>0</v>
      </c>
      <c r="E49" s="91" t="s">
        <v>5</v>
      </c>
      <c r="F49" s="91"/>
      <c r="G49" s="91"/>
      <c r="H49" s="92">
        <f>B84+B85-B86-B87+C85-C86-C87+D85-D86-D87+E85-E86-E87+F85-F86-F87+G85-G86-G87+H85-H86-H87+I85-I86-I87+J85-J86-J87+K85-K86-K87+L85-L86-L87+M85-M86-M87</f>
        <v>400</v>
      </c>
      <c r="I49" s="92"/>
      <c r="J49" s="9" t="s">
        <v>6</v>
      </c>
      <c r="K49" s="10">
        <f ca="1">DAYS360(A47,K48,TRUE)</f>
        <v>71</v>
      </c>
      <c r="L49" s="11" t="s">
        <v>7</v>
      </c>
      <c r="M49" s="88"/>
    </row>
    <row r="50" spans="1:13" ht="17.25" thickTop="1" thickBot="1">
      <c r="A50" s="12" t="s">
        <v>8</v>
      </c>
      <c r="B50" s="13" t="s">
        <v>9</v>
      </c>
      <c r="C50" s="14" t="s">
        <v>10</v>
      </c>
      <c r="D50" s="14" t="s">
        <v>11</v>
      </c>
      <c r="E50" s="14" t="s">
        <v>12</v>
      </c>
      <c r="F50" s="14" t="s">
        <v>13</v>
      </c>
      <c r="G50" s="14" t="s">
        <v>14</v>
      </c>
      <c r="H50" s="14" t="s">
        <v>15</v>
      </c>
      <c r="I50" s="14" t="s">
        <v>16</v>
      </c>
      <c r="J50" s="14" t="s">
        <v>17</v>
      </c>
      <c r="K50" s="14" t="s">
        <v>18</v>
      </c>
      <c r="L50" s="14" t="s">
        <v>19</v>
      </c>
      <c r="M50" s="15" t="s">
        <v>20</v>
      </c>
    </row>
    <row r="51" spans="1:13" ht="15.75" thickBot="1">
      <c r="A51" s="16">
        <v>1</v>
      </c>
      <c r="B51" s="17"/>
      <c r="C51" s="18"/>
      <c r="D51" s="19"/>
      <c r="E51" s="18"/>
      <c r="F51" s="19"/>
      <c r="G51" s="18"/>
      <c r="H51" s="19"/>
      <c r="I51" s="18"/>
      <c r="J51" s="19"/>
      <c r="K51" s="18"/>
      <c r="L51" s="19"/>
      <c r="M51" s="20"/>
    </row>
    <row r="52" spans="1:13" ht="15.75" thickBot="1">
      <c r="A52" s="16">
        <v>2</v>
      </c>
      <c r="B52" s="21"/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4"/>
    </row>
    <row r="53" spans="1:13" ht="15.75" thickBot="1">
      <c r="A53" s="16">
        <v>3</v>
      </c>
      <c r="B53" s="21"/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4"/>
    </row>
    <row r="54" spans="1:13" ht="15.75" thickBot="1">
      <c r="A54" s="16">
        <v>4</v>
      </c>
      <c r="B54" s="21"/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4"/>
    </row>
    <row r="55" spans="1:13" ht="15.75" thickBot="1">
      <c r="A55" s="16">
        <v>5</v>
      </c>
      <c r="B55" s="21"/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4"/>
    </row>
    <row r="56" spans="1:13" ht="15.75" thickBot="1">
      <c r="A56" s="16">
        <v>6</v>
      </c>
      <c r="B56" s="21"/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4"/>
    </row>
    <row r="57" spans="1:13" ht="15.75" thickBot="1">
      <c r="A57" s="16">
        <v>7</v>
      </c>
      <c r="B57" s="21"/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4"/>
    </row>
    <row r="58" spans="1:13" ht="15.75" thickBot="1">
      <c r="A58" s="16">
        <v>8</v>
      </c>
      <c r="B58" s="21"/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4"/>
    </row>
    <row r="59" spans="1:13" ht="15.75" thickBot="1">
      <c r="A59" s="16">
        <v>9</v>
      </c>
      <c r="B59" s="21"/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4"/>
    </row>
    <row r="60" spans="1:13" ht="15.75" thickBot="1">
      <c r="A60" s="16">
        <v>10</v>
      </c>
      <c r="B60" s="25"/>
      <c r="C60" s="26"/>
      <c r="D60" s="27"/>
      <c r="E60" s="26"/>
      <c r="F60" s="27"/>
      <c r="G60" s="26"/>
      <c r="H60" s="27"/>
      <c r="I60" s="26"/>
      <c r="J60" s="27"/>
      <c r="K60" s="26"/>
      <c r="L60" s="27"/>
      <c r="M60" s="28"/>
    </row>
    <row r="61" spans="1:13" ht="17.25" thickBot="1">
      <c r="A61" s="29" t="s">
        <v>21</v>
      </c>
      <c r="B61" s="30">
        <f t="shared" ref="B61:M61" si="6">SUM(B51:B60)</f>
        <v>0</v>
      </c>
      <c r="C61" s="31">
        <f t="shared" si="6"/>
        <v>0</v>
      </c>
      <c r="D61" s="31">
        <f t="shared" si="6"/>
        <v>0</v>
      </c>
      <c r="E61" s="31">
        <f t="shared" si="6"/>
        <v>0</v>
      </c>
      <c r="F61" s="31">
        <f t="shared" si="6"/>
        <v>0</v>
      </c>
      <c r="G61" s="31">
        <f t="shared" si="6"/>
        <v>0</v>
      </c>
      <c r="H61" s="31">
        <f t="shared" si="6"/>
        <v>0</v>
      </c>
      <c r="I61" s="31">
        <f t="shared" si="6"/>
        <v>0</v>
      </c>
      <c r="J61" s="31">
        <f t="shared" si="6"/>
        <v>0</v>
      </c>
      <c r="K61" s="31">
        <f t="shared" si="6"/>
        <v>0</v>
      </c>
      <c r="L61" s="31">
        <f t="shared" si="6"/>
        <v>0</v>
      </c>
      <c r="M61" s="32">
        <f t="shared" si="6"/>
        <v>0</v>
      </c>
    </row>
    <row r="62" spans="1:13" ht="15.75" thickBot="1">
      <c r="A62" s="16">
        <v>11</v>
      </c>
      <c r="B62" s="17"/>
      <c r="C62" s="18"/>
      <c r="D62" s="19"/>
      <c r="E62" s="18"/>
      <c r="F62" s="19"/>
      <c r="G62" s="18"/>
      <c r="H62" s="19"/>
      <c r="I62" s="18"/>
      <c r="J62" s="19"/>
      <c r="K62" s="18"/>
      <c r="L62" s="19"/>
      <c r="M62" s="20"/>
    </row>
    <row r="63" spans="1:13" ht="15.75" thickBot="1">
      <c r="A63" s="16">
        <v>12</v>
      </c>
      <c r="B63" s="21"/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4"/>
    </row>
    <row r="64" spans="1:13" ht="15.75" thickBot="1">
      <c r="A64" s="16">
        <v>13</v>
      </c>
      <c r="B64" s="21"/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4"/>
    </row>
    <row r="65" spans="1:13" ht="15.75" thickBot="1">
      <c r="A65" s="16">
        <v>14</v>
      </c>
      <c r="B65" s="21"/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4"/>
    </row>
    <row r="66" spans="1:13" ht="15.75" thickBot="1">
      <c r="A66" s="16">
        <v>15</v>
      </c>
      <c r="B66" s="21"/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4"/>
    </row>
    <row r="67" spans="1:13" ht="15.75" thickBot="1">
      <c r="A67" s="16">
        <v>16</v>
      </c>
      <c r="B67" s="21"/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4"/>
    </row>
    <row r="68" spans="1:13" ht="15.75" thickBot="1">
      <c r="A68" s="16">
        <v>17</v>
      </c>
      <c r="B68" s="21"/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4"/>
    </row>
    <row r="69" spans="1:13" ht="15.75" thickBot="1">
      <c r="A69" s="16">
        <v>18</v>
      </c>
      <c r="B69" s="21"/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4"/>
    </row>
    <row r="70" spans="1:13" ht="15.75" thickBot="1">
      <c r="A70" s="16">
        <v>19</v>
      </c>
      <c r="B70" s="21"/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4"/>
    </row>
    <row r="71" spans="1:13" ht="15.75" thickBot="1">
      <c r="A71" s="16">
        <v>20</v>
      </c>
      <c r="B71" s="25"/>
      <c r="C71" s="26"/>
      <c r="D71" s="27"/>
      <c r="E71" s="26"/>
      <c r="F71" s="27"/>
      <c r="G71" s="26"/>
      <c r="H71" s="27"/>
      <c r="I71" s="26"/>
      <c r="J71" s="27"/>
      <c r="K71" s="26"/>
      <c r="L71" s="27"/>
      <c r="M71" s="28"/>
    </row>
    <row r="72" spans="1:13" ht="17.25" thickBot="1">
      <c r="A72" s="29" t="s">
        <v>21</v>
      </c>
      <c r="B72" s="30">
        <f t="shared" ref="B72:M72" si="7">SUM(B62:B71)</f>
        <v>0</v>
      </c>
      <c r="C72" s="31">
        <f t="shared" si="7"/>
        <v>0</v>
      </c>
      <c r="D72" s="31">
        <f t="shared" si="7"/>
        <v>0</v>
      </c>
      <c r="E72" s="31">
        <f t="shared" si="7"/>
        <v>0</v>
      </c>
      <c r="F72" s="31">
        <f t="shared" si="7"/>
        <v>0</v>
      </c>
      <c r="G72" s="31">
        <f t="shared" si="7"/>
        <v>0</v>
      </c>
      <c r="H72" s="31">
        <f t="shared" si="7"/>
        <v>0</v>
      </c>
      <c r="I72" s="31">
        <f t="shared" si="7"/>
        <v>0</v>
      </c>
      <c r="J72" s="31">
        <f t="shared" si="7"/>
        <v>0</v>
      </c>
      <c r="K72" s="31">
        <f t="shared" si="7"/>
        <v>0</v>
      </c>
      <c r="L72" s="31">
        <f t="shared" si="7"/>
        <v>0</v>
      </c>
      <c r="M72" s="32">
        <f t="shared" si="7"/>
        <v>0</v>
      </c>
    </row>
    <row r="73" spans="1:13" ht="15.75" thickBot="1">
      <c r="A73" s="16">
        <v>21</v>
      </c>
      <c r="B73" s="17"/>
      <c r="C73" s="18"/>
      <c r="D73" s="19"/>
      <c r="E73" s="18"/>
      <c r="F73" s="19"/>
      <c r="G73" s="18"/>
      <c r="H73" s="19"/>
      <c r="I73" s="18"/>
      <c r="J73" s="19"/>
      <c r="K73" s="18"/>
      <c r="L73" s="19"/>
      <c r="M73" s="20"/>
    </row>
    <row r="74" spans="1:13" ht="15.75" thickBot="1">
      <c r="A74" s="16">
        <v>22</v>
      </c>
      <c r="B74" s="21"/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4"/>
    </row>
    <row r="75" spans="1:13" ht="15.75" thickBot="1">
      <c r="A75" s="16">
        <v>23</v>
      </c>
      <c r="B75" s="21"/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4"/>
    </row>
    <row r="76" spans="1:13" ht="15.75" thickBot="1">
      <c r="A76" s="16">
        <v>24</v>
      </c>
      <c r="B76" s="21"/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4"/>
    </row>
    <row r="77" spans="1:13" ht="15.75" thickBot="1">
      <c r="A77" s="16">
        <v>25</v>
      </c>
      <c r="B77" s="21"/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4"/>
    </row>
    <row r="78" spans="1:13" ht="15.75" thickBot="1">
      <c r="A78" s="16">
        <v>26</v>
      </c>
      <c r="B78" s="21"/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4"/>
    </row>
    <row r="79" spans="1:13" ht="15.75" thickBot="1">
      <c r="A79" s="16">
        <v>27</v>
      </c>
      <c r="B79" s="21"/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4"/>
    </row>
    <row r="80" spans="1:13" ht="15.75" thickBot="1">
      <c r="A80" s="16">
        <v>28</v>
      </c>
      <c r="B80" s="21"/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4"/>
    </row>
    <row r="81" spans="1:13" ht="15.75" thickBot="1">
      <c r="A81" s="16">
        <v>29</v>
      </c>
      <c r="B81" s="21"/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4"/>
    </row>
    <row r="82" spans="1:13" ht="15.75" thickBot="1">
      <c r="A82" s="16">
        <v>30</v>
      </c>
      <c r="B82" s="25"/>
      <c r="C82" s="26"/>
      <c r="D82" s="27"/>
      <c r="E82" s="26"/>
      <c r="F82" s="27"/>
      <c r="G82" s="26"/>
      <c r="H82" s="27"/>
      <c r="I82" s="26"/>
      <c r="J82" s="27"/>
      <c r="K82" s="26"/>
      <c r="L82" s="27"/>
      <c r="M82" s="28"/>
    </row>
    <row r="83" spans="1:13" ht="17.25" thickBot="1">
      <c r="A83" s="29" t="s">
        <v>21</v>
      </c>
      <c r="B83" s="33">
        <f t="shared" ref="B83:M83" si="8">SUM(B73:B82)</f>
        <v>0</v>
      </c>
      <c r="C83" s="34">
        <f t="shared" si="8"/>
        <v>0</v>
      </c>
      <c r="D83" s="34">
        <f t="shared" si="8"/>
        <v>0</v>
      </c>
      <c r="E83" s="34">
        <f t="shared" si="8"/>
        <v>0</v>
      </c>
      <c r="F83" s="34">
        <f t="shared" si="8"/>
        <v>0</v>
      </c>
      <c r="G83" s="34">
        <f t="shared" si="8"/>
        <v>0</v>
      </c>
      <c r="H83" s="34">
        <f t="shared" si="8"/>
        <v>0</v>
      </c>
      <c r="I83" s="34">
        <f t="shared" si="8"/>
        <v>0</v>
      </c>
      <c r="J83" s="34">
        <f t="shared" si="8"/>
        <v>0</v>
      </c>
      <c r="K83" s="34">
        <f t="shared" si="8"/>
        <v>0</v>
      </c>
      <c r="L83" s="34">
        <f t="shared" si="8"/>
        <v>0</v>
      </c>
      <c r="M83" s="35">
        <f t="shared" si="8"/>
        <v>0</v>
      </c>
    </row>
    <row r="84" spans="1:13" ht="16.5" thickBot="1">
      <c r="A84" s="36" t="s">
        <v>22</v>
      </c>
      <c r="B84" s="37">
        <v>400</v>
      </c>
      <c r="C84" s="38">
        <f t="shared" ref="C84:M84" si="9">ROUND(B88,9)</f>
        <v>400</v>
      </c>
      <c r="D84" s="38">
        <f t="shared" si="9"/>
        <v>400</v>
      </c>
      <c r="E84" s="38">
        <f t="shared" si="9"/>
        <v>400</v>
      </c>
      <c r="F84" s="38">
        <f t="shared" si="9"/>
        <v>400</v>
      </c>
      <c r="G84" s="38">
        <f t="shared" si="9"/>
        <v>400</v>
      </c>
      <c r="H84" s="38">
        <f t="shared" si="9"/>
        <v>400</v>
      </c>
      <c r="I84" s="38">
        <f t="shared" si="9"/>
        <v>400</v>
      </c>
      <c r="J84" s="38">
        <f t="shared" si="9"/>
        <v>400</v>
      </c>
      <c r="K84" s="38">
        <f t="shared" si="9"/>
        <v>400</v>
      </c>
      <c r="L84" s="38">
        <f t="shared" si="9"/>
        <v>400</v>
      </c>
      <c r="M84" s="39">
        <f t="shared" si="9"/>
        <v>400</v>
      </c>
    </row>
    <row r="85" spans="1:13" ht="16.5" thickBot="1">
      <c r="A85" s="36" t="s">
        <v>23</v>
      </c>
      <c r="B85" s="40">
        <v>0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2">
        <v>0</v>
      </c>
    </row>
    <row r="86" spans="1:13" ht="16.5" thickBot="1">
      <c r="A86" s="43" t="s">
        <v>24</v>
      </c>
      <c r="B86" s="44">
        <f>SUM(B61,B72,B83)</f>
        <v>0</v>
      </c>
      <c r="C86" s="45">
        <f t="shared" ref="C86:M86" si="10">SUM(C61,C72,C83)</f>
        <v>0</v>
      </c>
      <c r="D86" s="45">
        <f t="shared" si="10"/>
        <v>0</v>
      </c>
      <c r="E86" s="45">
        <f t="shared" si="10"/>
        <v>0</v>
      </c>
      <c r="F86" s="45">
        <f t="shared" si="10"/>
        <v>0</v>
      </c>
      <c r="G86" s="45">
        <f t="shared" si="10"/>
        <v>0</v>
      </c>
      <c r="H86" s="45">
        <f t="shared" si="10"/>
        <v>0</v>
      </c>
      <c r="I86" s="45">
        <f t="shared" si="10"/>
        <v>0</v>
      </c>
      <c r="J86" s="45">
        <f t="shared" si="10"/>
        <v>0</v>
      </c>
      <c r="K86" s="45">
        <f t="shared" si="10"/>
        <v>0</v>
      </c>
      <c r="L86" s="45">
        <f t="shared" si="10"/>
        <v>0</v>
      </c>
      <c r="M86" s="46">
        <f t="shared" si="10"/>
        <v>0</v>
      </c>
    </row>
    <row r="87" spans="1:13" ht="16.5" thickBot="1">
      <c r="A87" s="55" t="s">
        <v>25</v>
      </c>
      <c r="B87" s="48">
        <v>0</v>
      </c>
      <c r="C87" s="49">
        <v>0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49">
        <v>0</v>
      </c>
      <c r="M87" s="50">
        <v>0</v>
      </c>
    </row>
    <row r="88" spans="1:13" ht="16.5" thickBot="1">
      <c r="A88" s="56" t="s">
        <v>26</v>
      </c>
      <c r="B88" s="57">
        <f t="shared" ref="B88:M88" si="11">B84+B85-B86-B87</f>
        <v>400</v>
      </c>
      <c r="C88" s="58">
        <f t="shared" si="11"/>
        <v>400</v>
      </c>
      <c r="D88" s="58">
        <f t="shared" si="11"/>
        <v>400</v>
      </c>
      <c r="E88" s="58">
        <f t="shared" si="11"/>
        <v>400</v>
      </c>
      <c r="F88" s="58">
        <f t="shared" si="11"/>
        <v>400</v>
      </c>
      <c r="G88" s="58">
        <f t="shared" si="11"/>
        <v>400</v>
      </c>
      <c r="H88" s="58">
        <f t="shared" si="11"/>
        <v>400</v>
      </c>
      <c r="I88" s="58">
        <f t="shared" si="11"/>
        <v>400</v>
      </c>
      <c r="J88" s="58">
        <f t="shared" si="11"/>
        <v>400</v>
      </c>
      <c r="K88" s="58">
        <f t="shared" si="11"/>
        <v>400</v>
      </c>
      <c r="L88" s="58">
        <f t="shared" si="11"/>
        <v>400</v>
      </c>
      <c r="M88" s="59">
        <f t="shared" si="11"/>
        <v>400</v>
      </c>
    </row>
    <row r="89" spans="1:13" ht="15" thickTop="1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</row>
    <row r="90" spans="1:13" ht="21" thickBot="1">
      <c r="A90" s="93">
        <f ca="1">NOW()</f>
        <v>41141.390540624998</v>
      </c>
      <c r="B90" s="93"/>
      <c r="C90" s="93"/>
      <c r="D90" s="1"/>
      <c r="E90" s="1"/>
      <c r="F90" s="2"/>
      <c r="G90" s="3"/>
      <c r="H90" s="2"/>
      <c r="I90" s="1"/>
      <c r="J90" s="1"/>
      <c r="K90" s="1"/>
      <c r="L90" s="1"/>
      <c r="M90" s="4"/>
    </row>
    <row r="91" spans="1:13" ht="30" customHeight="1" thickTop="1">
      <c r="A91" s="5" t="s">
        <v>0</v>
      </c>
      <c r="B91" s="94">
        <v>544051171</v>
      </c>
      <c r="C91" s="95"/>
      <c r="D91" s="82" t="s">
        <v>29</v>
      </c>
      <c r="E91" s="83"/>
      <c r="F91" s="83"/>
      <c r="G91" s="83"/>
      <c r="H91" s="84"/>
      <c r="I91" s="6" t="s">
        <v>2</v>
      </c>
      <c r="J91" s="7" t="s">
        <v>3</v>
      </c>
      <c r="K91" s="85">
        <v>41244</v>
      </c>
      <c r="L91" s="86"/>
      <c r="M91" s="87">
        <v>3</v>
      </c>
    </row>
    <row r="92" spans="1:13" ht="30" customHeight="1" thickBot="1">
      <c r="A92" s="89" t="s">
        <v>4</v>
      </c>
      <c r="B92" s="90"/>
      <c r="C92" s="90"/>
      <c r="D92" s="8">
        <f>AVERAGE(B129:M129)</f>
        <v>8.3333333333333339</v>
      </c>
      <c r="E92" s="91" t="s">
        <v>5</v>
      </c>
      <c r="F92" s="91"/>
      <c r="G92" s="91"/>
      <c r="H92" s="92">
        <f>B127+B128-B129-B130+C128-C129-C130+D128-D129-D130+E128-E129-E130+F128-F129-F130+G128-G129-G130+H128-H129-H130+I128-I129-I130+J128-J129-J130+K128-K129-K130+L128-L129-L130+M128-M129-M130</f>
        <v>200</v>
      </c>
      <c r="I92" s="92"/>
      <c r="J92" s="9" t="s">
        <v>6</v>
      </c>
      <c r="K92" s="10">
        <f ca="1">DAYS360(A90,K91,TRUE)</f>
        <v>101</v>
      </c>
      <c r="L92" s="11" t="s">
        <v>7</v>
      </c>
      <c r="M92" s="88"/>
    </row>
    <row r="93" spans="1:13" ht="17.25" thickTop="1" thickBot="1">
      <c r="A93" s="12" t="s">
        <v>8</v>
      </c>
      <c r="B93" s="13" t="s">
        <v>9</v>
      </c>
      <c r="C93" s="14" t="s">
        <v>10</v>
      </c>
      <c r="D93" s="14" t="s">
        <v>11</v>
      </c>
      <c r="E93" s="14" t="s">
        <v>12</v>
      </c>
      <c r="F93" s="14" t="s">
        <v>13</v>
      </c>
      <c r="G93" s="14" t="s">
        <v>14</v>
      </c>
      <c r="H93" s="14" t="s">
        <v>15</v>
      </c>
      <c r="I93" s="14" t="s">
        <v>16</v>
      </c>
      <c r="J93" s="14" t="s">
        <v>17</v>
      </c>
      <c r="K93" s="14" t="s">
        <v>18</v>
      </c>
      <c r="L93" s="14" t="s">
        <v>19</v>
      </c>
      <c r="M93" s="15" t="s">
        <v>20</v>
      </c>
    </row>
    <row r="94" spans="1:13" ht="15.75" thickBot="1">
      <c r="A94" s="16">
        <v>1</v>
      </c>
      <c r="B94" s="17"/>
      <c r="C94" s="18"/>
      <c r="D94" s="19"/>
      <c r="E94" s="18"/>
      <c r="F94" s="19"/>
      <c r="G94" s="18"/>
      <c r="H94" s="19"/>
      <c r="I94" s="18"/>
      <c r="J94" s="19"/>
      <c r="K94" s="18"/>
      <c r="L94" s="19"/>
      <c r="M94" s="20"/>
    </row>
    <row r="95" spans="1:13" ht="15.75" thickBot="1">
      <c r="A95" s="16">
        <v>2</v>
      </c>
      <c r="B95" s="21"/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4"/>
    </row>
    <row r="96" spans="1:13" ht="15.75" thickBot="1">
      <c r="A96" s="16">
        <v>3</v>
      </c>
      <c r="B96" s="21"/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4"/>
    </row>
    <row r="97" spans="1:13" ht="15.75" thickBot="1">
      <c r="A97" s="16">
        <v>4</v>
      </c>
      <c r="B97" s="21"/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4"/>
    </row>
    <row r="98" spans="1:13" ht="15.75" thickBot="1">
      <c r="A98" s="16">
        <v>5</v>
      </c>
      <c r="B98" s="21"/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4"/>
    </row>
    <row r="99" spans="1:13" ht="15.75" thickBot="1">
      <c r="A99" s="16">
        <v>6</v>
      </c>
      <c r="B99" s="21"/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4"/>
    </row>
    <row r="100" spans="1:13" ht="15.75" thickBot="1">
      <c r="A100" s="16">
        <v>7</v>
      </c>
      <c r="B100" s="21"/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4"/>
    </row>
    <row r="101" spans="1:13" ht="15.75" thickBot="1">
      <c r="A101" s="16">
        <v>8</v>
      </c>
      <c r="B101" s="21"/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4"/>
    </row>
    <row r="102" spans="1:13" ht="15.75" thickBot="1">
      <c r="A102" s="16">
        <v>9</v>
      </c>
      <c r="B102" s="21"/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4"/>
    </row>
    <row r="103" spans="1:13" ht="15.75" thickBot="1">
      <c r="A103" s="16">
        <v>10</v>
      </c>
      <c r="B103" s="25"/>
      <c r="C103" s="26"/>
      <c r="D103" s="27"/>
      <c r="E103" s="26"/>
      <c r="F103" s="27"/>
      <c r="G103" s="26"/>
      <c r="H103" s="27"/>
      <c r="I103" s="26"/>
      <c r="J103" s="27"/>
      <c r="K103" s="26"/>
      <c r="L103" s="27"/>
      <c r="M103" s="28"/>
    </row>
    <row r="104" spans="1:13" ht="17.25" thickBot="1">
      <c r="A104" s="29" t="s">
        <v>21</v>
      </c>
      <c r="B104" s="30">
        <f t="shared" ref="B104:M104" si="12">SUM(B94:B103)</f>
        <v>0</v>
      </c>
      <c r="C104" s="31">
        <f t="shared" si="12"/>
        <v>0</v>
      </c>
      <c r="D104" s="31">
        <f t="shared" si="12"/>
        <v>0</v>
      </c>
      <c r="E104" s="31">
        <f t="shared" si="12"/>
        <v>0</v>
      </c>
      <c r="F104" s="31">
        <f t="shared" si="12"/>
        <v>0</v>
      </c>
      <c r="G104" s="31">
        <f t="shared" si="12"/>
        <v>0</v>
      </c>
      <c r="H104" s="31">
        <f t="shared" si="12"/>
        <v>0</v>
      </c>
      <c r="I104" s="31">
        <f t="shared" si="12"/>
        <v>0</v>
      </c>
      <c r="J104" s="31">
        <f t="shared" si="12"/>
        <v>0</v>
      </c>
      <c r="K104" s="31">
        <f t="shared" si="12"/>
        <v>0</v>
      </c>
      <c r="L104" s="31">
        <f t="shared" si="12"/>
        <v>0</v>
      </c>
      <c r="M104" s="32">
        <f t="shared" si="12"/>
        <v>0</v>
      </c>
    </row>
    <row r="105" spans="1:13" ht="15.75" thickBot="1">
      <c r="A105" s="16">
        <v>11</v>
      </c>
      <c r="B105" s="17"/>
      <c r="C105" s="18"/>
      <c r="D105" s="19"/>
      <c r="E105" s="18"/>
      <c r="F105" s="19"/>
      <c r="G105" s="18"/>
      <c r="H105" s="19"/>
      <c r="I105" s="18"/>
      <c r="J105" s="19"/>
      <c r="K105" s="18"/>
      <c r="L105" s="19"/>
      <c r="M105" s="20"/>
    </row>
    <row r="106" spans="1:13" ht="15.75" thickBot="1">
      <c r="A106" s="16">
        <v>12</v>
      </c>
      <c r="B106" s="21"/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4"/>
    </row>
    <row r="107" spans="1:13" ht="15.75" thickBot="1">
      <c r="A107" s="16">
        <v>13</v>
      </c>
      <c r="B107" s="21"/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4"/>
    </row>
    <row r="108" spans="1:13" ht="15.75" thickBot="1">
      <c r="A108" s="16">
        <v>14</v>
      </c>
      <c r="B108" s="21"/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4"/>
    </row>
    <row r="109" spans="1:13" ht="15.75" thickBot="1">
      <c r="A109" s="16">
        <v>15</v>
      </c>
      <c r="B109" s="21"/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4"/>
    </row>
    <row r="110" spans="1:13" ht="15.75" thickBot="1">
      <c r="A110" s="16">
        <v>16</v>
      </c>
      <c r="B110" s="21"/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4"/>
    </row>
    <row r="111" spans="1:13" ht="15.75" thickBot="1">
      <c r="A111" s="16">
        <v>17</v>
      </c>
      <c r="B111" s="21"/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4"/>
    </row>
    <row r="112" spans="1:13" ht="15.75" thickBot="1">
      <c r="A112" s="16">
        <v>18</v>
      </c>
      <c r="B112" s="21"/>
      <c r="C112" s="22">
        <v>100</v>
      </c>
      <c r="D112" s="23"/>
      <c r="E112" s="22"/>
      <c r="F112" s="23"/>
      <c r="G112" s="22"/>
      <c r="H112" s="23"/>
      <c r="I112" s="22"/>
      <c r="J112" s="23"/>
      <c r="K112" s="22"/>
      <c r="L112" s="23"/>
      <c r="M112" s="24"/>
    </row>
    <row r="113" spans="1:13" ht="15.75" thickBot="1">
      <c r="A113" s="16">
        <v>19</v>
      </c>
      <c r="B113" s="21"/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4"/>
    </row>
    <row r="114" spans="1:13" ht="15.75" thickBot="1">
      <c r="A114" s="16">
        <v>20</v>
      </c>
      <c r="B114" s="25"/>
      <c r="C114" s="26"/>
      <c r="D114" s="27"/>
      <c r="E114" s="26"/>
      <c r="F114" s="27"/>
      <c r="G114" s="26"/>
      <c r="H114" s="27"/>
      <c r="I114" s="26"/>
      <c r="J114" s="27"/>
      <c r="K114" s="26"/>
      <c r="L114" s="27"/>
      <c r="M114" s="28"/>
    </row>
    <row r="115" spans="1:13" ht="17.25" thickBot="1">
      <c r="A115" s="29" t="s">
        <v>21</v>
      </c>
      <c r="B115" s="30">
        <f t="shared" ref="B115:M115" si="13">SUM(B105:B114)</f>
        <v>0</v>
      </c>
      <c r="C115" s="31">
        <f t="shared" si="13"/>
        <v>100</v>
      </c>
      <c r="D115" s="31">
        <f t="shared" si="13"/>
        <v>0</v>
      </c>
      <c r="E115" s="31">
        <f t="shared" si="13"/>
        <v>0</v>
      </c>
      <c r="F115" s="31">
        <f t="shared" si="13"/>
        <v>0</v>
      </c>
      <c r="G115" s="31">
        <f t="shared" si="13"/>
        <v>0</v>
      </c>
      <c r="H115" s="31">
        <f t="shared" si="13"/>
        <v>0</v>
      </c>
      <c r="I115" s="31">
        <f t="shared" si="13"/>
        <v>0</v>
      </c>
      <c r="J115" s="31">
        <f t="shared" si="13"/>
        <v>0</v>
      </c>
      <c r="K115" s="31">
        <f t="shared" si="13"/>
        <v>0</v>
      </c>
      <c r="L115" s="31">
        <f t="shared" si="13"/>
        <v>0</v>
      </c>
      <c r="M115" s="32">
        <f t="shared" si="13"/>
        <v>0</v>
      </c>
    </row>
    <row r="116" spans="1:13" ht="15.75" thickBot="1">
      <c r="A116" s="16">
        <v>21</v>
      </c>
      <c r="B116" s="17"/>
      <c r="C116" s="18"/>
      <c r="D116" s="19"/>
      <c r="E116" s="18"/>
      <c r="F116" s="19"/>
      <c r="G116" s="18"/>
      <c r="H116" s="19"/>
      <c r="I116" s="18"/>
      <c r="J116" s="19"/>
      <c r="K116" s="18"/>
      <c r="L116" s="19"/>
      <c r="M116" s="20"/>
    </row>
    <row r="117" spans="1:13" ht="15.75" thickBot="1">
      <c r="A117" s="16">
        <v>22</v>
      </c>
      <c r="B117" s="21"/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4"/>
    </row>
    <row r="118" spans="1:13" ht="15.75" thickBot="1">
      <c r="A118" s="16">
        <v>23</v>
      </c>
      <c r="B118" s="21"/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4"/>
    </row>
    <row r="119" spans="1:13" ht="15.75" thickBot="1">
      <c r="A119" s="16">
        <v>24</v>
      </c>
      <c r="B119" s="21"/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4"/>
    </row>
    <row r="120" spans="1:13" ht="15.75" thickBot="1">
      <c r="A120" s="16">
        <v>25</v>
      </c>
      <c r="B120" s="21"/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4"/>
    </row>
    <row r="121" spans="1:13" ht="15.75" thickBot="1">
      <c r="A121" s="16">
        <v>26</v>
      </c>
      <c r="B121" s="21"/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4"/>
    </row>
    <row r="122" spans="1:13" ht="15.75" thickBot="1">
      <c r="A122" s="16">
        <v>27</v>
      </c>
      <c r="B122" s="21"/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4"/>
    </row>
    <row r="123" spans="1:13" ht="15.75" thickBot="1">
      <c r="A123" s="16">
        <v>28</v>
      </c>
      <c r="B123" s="21"/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4"/>
    </row>
    <row r="124" spans="1:13" ht="15.75" thickBot="1">
      <c r="A124" s="16">
        <v>29</v>
      </c>
      <c r="B124" s="21"/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4"/>
    </row>
    <row r="125" spans="1:13" ht="15.75" thickBot="1">
      <c r="A125" s="16">
        <v>30</v>
      </c>
      <c r="B125" s="25"/>
      <c r="C125" s="26"/>
      <c r="D125" s="27"/>
      <c r="E125" s="26"/>
      <c r="F125" s="27"/>
      <c r="G125" s="26"/>
      <c r="H125" s="27"/>
      <c r="I125" s="26"/>
      <c r="J125" s="27"/>
      <c r="K125" s="26"/>
      <c r="L125" s="27"/>
      <c r="M125" s="28"/>
    </row>
    <row r="126" spans="1:13" ht="17.25" thickBot="1">
      <c r="A126" s="29" t="s">
        <v>21</v>
      </c>
      <c r="B126" s="33">
        <f t="shared" ref="B126:M126" si="14">SUM(B116:B125)</f>
        <v>0</v>
      </c>
      <c r="C126" s="34">
        <f t="shared" si="14"/>
        <v>0</v>
      </c>
      <c r="D126" s="34">
        <f t="shared" si="14"/>
        <v>0</v>
      </c>
      <c r="E126" s="34">
        <f t="shared" si="14"/>
        <v>0</v>
      </c>
      <c r="F126" s="34">
        <f t="shared" si="14"/>
        <v>0</v>
      </c>
      <c r="G126" s="34">
        <f t="shared" si="14"/>
        <v>0</v>
      </c>
      <c r="H126" s="34">
        <f t="shared" si="14"/>
        <v>0</v>
      </c>
      <c r="I126" s="34">
        <f t="shared" si="14"/>
        <v>0</v>
      </c>
      <c r="J126" s="34">
        <f t="shared" si="14"/>
        <v>0</v>
      </c>
      <c r="K126" s="34">
        <f t="shared" si="14"/>
        <v>0</v>
      </c>
      <c r="L126" s="34">
        <f t="shared" si="14"/>
        <v>0</v>
      </c>
      <c r="M126" s="35">
        <f t="shared" si="14"/>
        <v>0</v>
      </c>
    </row>
    <row r="127" spans="1:13" ht="16.5" thickBot="1">
      <c r="A127" s="36" t="s">
        <v>22</v>
      </c>
      <c r="B127" s="37">
        <v>300</v>
      </c>
      <c r="C127" s="38">
        <f t="shared" ref="C127:M127" si="15">ROUND(B131,9)</f>
        <v>300</v>
      </c>
      <c r="D127" s="38">
        <f t="shared" si="15"/>
        <v>200</v>
      </c>
      <c r="E127" s="38">
        <f t="shared" si="15"/>
        <v>200</v>
      </c>
      <c r="F127" s="38">
        <f t="shared" si="15"/>
        <v>200</v>
      </c>
      <c r="G127" s="38">
        <f t="shared" si="15"/>
        <v>200</v>
      </c>
      <c r="H127" s="38">
        <f t="shared" si="15"/>
        <v>200</v>
      </c>
      <c r="I127" s="38">
        <f t="shared" si="15"/>
        <v>200</v>
      </c>
      <c r="J127" s="38">
        <f t="shared" si="15"/>
        <v>200</v>
      </c>
      <c r="K127" s="38">
        <f t="shared" si="15"/>
        <v>200</v>
      </c>
      <c r="L127" s="38">
        <f t="shared" si="15"/>
        <v>200</v>
      </c>
      <c r="M127" s="39">
        <f t="shared" si="15"/>
        <v>200</v>
      </c>
    </row>
    <row r="128" spans="1:13" ht="16.5" thickBot="1">
      <c r="A128" s="36" t="s">
        <v>23</v>
      </c>
      <c r="B128" s="40">
        <v>0</v>
      </c>
      <c r="C128" s="41">
        <v>0</v>
      </c>
      <c r="D128" s="41">
        <v>0</v>
      </c>
      <c r="E128" s="41">
        <v>0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v>0</v>
      </c>
      <c r="L128" s="41">
        <v>0</v>
      </c>
      <c r="M128" s="42">
        <v>0</v>
      </c>
    </row>
    <row r="129" spans="1:13" ht="16.5" thickBot="1">
      <c r="A129" s="43" t="s">
        <v>24</v>
      </c>
      <c r="B129" s="44">
        <f>SUM(B104,B115,B126)</f>
        <v>0</v>
      </c>
      <c r="C129" s="45">
        <f t="shared" ref="C129:M129" si="16">SUM(C104,C115,C126)</f>
        <v>100</v>
      </c>
      <c r="D129" s="45">
        <f t="shared" si="16"/>
        <v>0</v>
      </c>
      <c r="E129" s="45">
        <f t="shared" si="16"/>
        <v>0</v>
      </c>
      <c r="F129" s="45">
        <f t="shared" si="16"/>
        <v>0</v>
      </c>
      <c r="G129" s="45">
        <f t="shared" si="16"/>
        <v>0</v>
      </c>
      <c r="H129" s="45">
        <f t="shared" si="16"/>
        <v>0</v>
      </c>
      <c r="I129" s="45">
        <f t="shared" si="16"/>
        <v>0</v>
      </c>
      <c r="J129" s="45">
        <f t="shared" si="16"/>
        <v>0</v>
      </c>
      <c r="K129" s="45">
        <f t="shared" si="16"/>
        <v>0</v>
      </c>
      <c r="L129" s="45">
        <f t="shared" si="16"/>
        <v>0</v>
      </c>
      <c r="M129" s="46">
        <f t="shared" si="16"/>
        <v>0</v>
      </c>
    </row>
    <row r="130" spans="1:13" ht="16.5" thickBot="1">
      <c r="A130" s="55" t="s">
        <v>25</v>
      </c>
      <c r="B130" s="48">
        <v>0</v>
      </c>
      <c r="C130" s="49">
        <v>0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49">
        <v>0</v>
      </c>
      <c r="J130" s="49">
        <v>0</v>
      </c>
      <c r="K130" s="49">
        <v>0</v>
      </c>
      <c r="L130" s="49">
        <v>0</v>
      </c>
      <c r="M130" s="50">
        <v>0</v>
      </c>
    </row>
    <row r="131" spans="1:13" ht="16.5" thickBot="1">
      <c r="A131" s="56" t="s">
        <v>26</v>
      </c>
      <c r="B131" s="57">
        <f t="shared" ref="B131:M131" si="17">B127+B128-B129-B130</f>
        <v>300</v>
      </c>
      <c r="C131" s="58">
        <f t="shared" si="17"/>
        <v>200</v>
      </c>
      <c r="D131" s="58">
        <f t="shared" si="17"/>
        <v>200</v>
      </c>
      <c r="E131" s="58">
        <f t="shared" si="17"/>
        <v>200</v>
      </c>
      <c r="F131" s="58">
        <f t="shared" si="17"/>
        <v>200</v>
      </c>
      <c r="G131" s="58">
        <f t="shared" si="17"/>
        <v>200</v>
      </c>
      <c r="H131" s="58">
        <f t="shared" si="17"/>
        <v>200</v>
      </c>
      <c r="I131" s="58">
        <f t="shared" si="17"/>
        <v>200</v>
      </c>
      <c r="J131" s="58">
        <f t="shared" si="17"/>
        <v>200</v>
      </c>
      <c r="K131" s="58">
        <f t="shared" si="17"/>
        <v>200</v>
      </c>
      <c r="L131" s="58">
        <f t="shared" si="17"/>
        <v>200</v>
      </c>
      <c r="M131" s="59">
        <f t="shared" si="17"/>
        <v>200</v>
      </c>
    </row>
    <row r="132" spans="1:13" ht="15" thickTop="1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</row>
    <row r="133" spans="1:13" ht="21" thickBot="1">
      <c r="A133" s="79">
        <f ca="1">NOW()</f>
        <v>41141.390540624998</v>
      </c>
      <c r="B133" s="79"/>
      <c r="C133" s="79"/>
      <c r="D133" s="1"/>
      <c r="E133" s="1"/>
      <c r="F133" s="2"/>
      <c r="G133" s="3"/>
      <c r="H133" s="2"/>
      <c r="I133" s="1"/>
      <c r="J133" s="1"/>
      <c r="K133" s="1"/>
      <c r="L133" s="1"/>
      <c r="M133" s="4"/>
    </row>
    <row r="134" spans="1:13" ht="30" customHeight="1" thickTop="1">
      <c r="A134" s="5" t="s">
        <v>0</v>
      </c>
      <c r="B134" s="80">
        <v>544071450</v>
      </c>
      <c r="C134" s="81"/>
      <c r="D134" s="82" t="s">
        <v>30</v>
      </c>
      <c r="E134" s="83"/>
      <c r="F134" s="83"/>
      <c r="G134" s="83"/>
      <c r="H134" s="84"/>
      <c r="I134" s="6" t="s">
        <v>2</v>
      </c>
      <c r="J134" s="7" t="s">
        <v>3</v>
      </c>
      <c r="K134" s="85">
        <v>41244</v>
      </c>
      <c r="L134" s="86"/>
      <c r="M134" s="87">
        <v>4</v>
      </c>
    </row>
    <row r="135" spans="1:13" ht="30" customHeight="1" thickBot="1">
      <c r="A135" s="89" t="s">
        <v>4</v>
      </c>
      <c r="B135" s="90"/>
      <c r="C135" s="90"/>
      <c r="D135" s="8">
        <f>AVERAGE(B172:M172)</f>
        <v>2.5</v>
      </c>
      <c r="E135" s="91" t="s">
        <v>5</v>
      </c>
      <c r="F135" s="91"/>
      <c r="G135" s="91"/>
      <c r="H135" s="92">
        <f>B170+B171-B172-B173+C171-C172-C173+D171-D172-D173+E171-E172-E173+F171-F172-F173+G171-G172-G173+H171-H172-H173+I171-I172-I173+J171-J172-J173+K171-K172-K173+L171-L172-L173+M171-M172-M173</f>
        <v>470</v>
      </c>
      <c r="I135" s="92"/>
      <c r="J135" s="9" t="s">
        <v>6</v>
      </c>
      <c r="K135" s="10">
        <f ca="1">DAYS360(A133,K134,TRUE)</f>
        <v>101</v>
      </c>
      <c r="L135" s="11" t="s">
        <v>7</v>
      </c>
      <c r="M135" s="88"/>
    </row>
    <row r="136" spans="1:13" ht="17.25" thickTop="1" thickBot="1">
      <c r="A136" s="12" t="s">
        <v>8</v>
      </c>
      <c r="B136" s="13" t="s">
        <v>9</v>
      </c>
      <c r="C136" s="14" t="s">
        <v>10</v>
      </c>
      <c r="D136" s="14" t="s">
        <v>11</v>
      </c>
      <c r="E136" s="14" t="s">
        <v>12</v>
      </c>
      <c r="F136" s="14" t="s">
        <v>13</v>
      </c>
      <c r="G136" s="14" t="s">
        <v>14</v>
      </c>
      <c r="H136" s="14" t="s">
        <v>15</v>
      </c>
      <c r="I136" s="14" t="s">
        <v>16</v>
      </c>
      <c r="J136" s="14" t="s">
        <v>17</v>
      </c>
      <c r="K136" s="14" t="s">
        <v>18</v>
      </c>
      <c r="L136" s="14" t="s">
        <v>19</v>
      </c>
      <c r="M136" s="15" t="s">
        <v>20</v>
      </c>
    </row>
    <row r="137" spans="1:13" ht="15.75" thickBot="1">
      <c r="A137" s="16">
        <v>1</v>
      </c>
      <c r="B137" s="17"/>
      <c r="C137" s="18"/>
      <c r="D137" s="19"/>
      <c r="E137" s="18"/>
      <c r="F137" s="19"/>
      <c r="G137" s="18"/>
      <c r="H137" s="19"/>
      <c r="I137" s="18"/>
      <c r="J137" s="19"/>
      <c r="K137" s="18"/>
      <c r="L137" s="19"/>
      <c r="M137" s="20"/>
    </row>
    <row r="138" spans="1:13" ht="15.75" thickBot="1">
      <c r="A138" s="16">
        <v>2</v>
      </c>
      <c r="B138" s="21"/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4"/>
    </row>
    <row r="139" spans="1:13" ht="15.75" thickBot="1">
      <c r="A139" s="16">
        <v>3</v>
      </c>
      <c r="B139" s="21"/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4"/>
    </row>
    <row r="140" spans="1:13" ht="15.75" thickBot="1">
      <c r="A140" s="16">
        <v>4</v>
      </c>
      <c r="B140" s="21"/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4"/>
    </row>
    <row r="141" spans="1:13" ht="15.75" thickBot="1">
      <c r="A141" s="16">
        <v>5</v>
      </c>
      <c r="B141" s="21"/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4"/>
    </row>
    <row r="142" spans="1:13" ht="15.75" thickBot="1">
      <c r="A142" s="16">
        <v>6</v>
      </c>
      <c r="B142" s="21">
        <v>30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4"/>
    </row>
    <row r="143" spans="1:13" ht="15.75" thickBot="1">
      <c r="A143" s="16">
        <v>7</v>
      </c>
      <c r="B143" s="21"/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4"/>
    </row>
    <row r="144" spans="1:13" ht="15.75" thickBot="1">
      <c r="A144" s="16">
        <v>8</v>
      </c>
      <c r="B144" s="21"/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4"/>
    </row>
    <row r="145" spans="1:13" ht="15.75" thickBot="1">
      <c r="A145" s="16">
        <v>9</v>
      </c>
      <c r="B145" s="21"/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4"/>
    </row>
    <row r="146" spans="1:13" ht="15.75" thickBot="1">
      <c r="A146" s="16">
        <v>10</v>
      </c>
      <c r="B146" s="25"/>
      <c r="C146" s="26"/>
      <c r="D146" s="27"/>
      <c r="E146" s="26"/>
      <c r="F146" s="27"/>
      <c r="G146" s="26"/>
      <c r="H146" s="27"/>
      <c r="I146" s="26"/>
      <c r="J146" s="27"/>
      <c r="K146" s="26"/>
      <c r="L146" s="27"/>
      <c r="M146" s="28"/>
    </row>
    <row r="147" spans="1:13" ht="17.25" thickBot="1">
      <c r="A147" s="29" t="s">
        <v>21</v>
      </c>
      <c r="B147" s="30">
        <f t="shared" ref="B147:M147" si="18">SUM(B137:B146)</f>
        <v>30</v>
      </c>
      <c r="C147" s="31">
        <f t="shared" si="18"/>
        <v>0</v>
      </c>
      <c r="D147" s="31">
        <f t="shared" si="18"/>
        <v>0</v>
      </c>
      <c r="E147" s="31">
        <f t="shared" si="18"/>
        <v>0</v>
      </c>
      <c r="F147" s="31">
        <f t="shared" si="18"/>
        <v>0</v>
      </c>
      <c r="G147" s="31">
        <f t="shared" si="18"/>
        <v>0</v>
      </c>
      <c r="H147" s="31">
        <f t="shared" si="18"/>
        <v>0</v>
      </c>
      <c r="I147" s="31">
        <f t="shared" si="18"/>
        <v>0</v>
      </c>
      <c r="J147" s="31">
        <f t="shared" si="18"/>
        <v>0</v>
      </c>
      <c r="K147" s="31">
        <f t="shared" si="18"/>
        <v>0</v>
      </c>
      <c r="L147" s="31">
        <f t="shared" si="18"/>
        <v>0</v>
      </c>
      <c r="M147" s="32">
        <f t="shared" si="18"/>
        <v>0</v>
      </c>
    </row>
    <row r="148" spans="1:13" ht="15.75" thickBot="1">
      <c r="A148" s="16">
        <v>11</v>
      </c>
      <c r="B148" s="17"/>
      <c r="C148" s="18"/>
      <c r="D148" s="19"/>
      <c r="E148" s="18"/>
      <c r="F148" s="19"/>
      <c r="G148" s="18"/>
      <c r="H148" s="19"/>
      <c r="I148" s="18"/>
      <c r="J148" s="19"/>
      <c r="K148" s="18"/>
      <c r="L148" s="19"/>
      <c r="M148" s="20"/>
    </row>
    <row r="149" spans="1:13" ht="15.75" thickBot="1">
      <c r="A149" s="16">
        <v>12</v>
      </c>
      <c r="B149" s="21"/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4"/>
    </row>
    <row r="150" spans="1:13" ht="15.75" thickBot="1">
      <c r="A150" s="16">
        <v>13</v>
      </c>
      <c r="B150" s="21"/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4"/>
    </row>
    <row r="151" spans="1:13" ht="15.75" thickBot="1">
      <c r="A151" s="16">
        <v>14</v>
      </c>
      <c r="B151" s="21"/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4"/>
    </row>
    <row r="152" spans="1:13" ht="15.75" thickBot="1">
      <c r="A152" s="16">
        <v>15</v>
      </c>
      <c r="B152" s="21"/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4"/>
    </row>
    <row r="153" spans="1:13" ht="15.75" thickBot="1">
      <c r="A153" s="16">
        <v>16</v>
      </c>
      <c r="B153" s="21"/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4"/>
    </row>
    <row r="154" spans="1:13" ht="15.75" thickBot="1">
      <c r="A154" s="16">
        <v>17</v>
      </c>
      <c r="B154" s="21"/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4"/>
    </row>
    <row r="155" spans="1:13" ht="15.75" thickBot="1">
      <c r="A155" s="16">
        <v>18</v>
      </c>
      <c r="B155" s="21"/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4"/>
    </row>
    <row r="156" spans="1:13" ht="15.75" thickBot="1">
      <c r="A156" s="16">
        <v>19</v>
      </c>
      <c r="B156" s="21"/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4"/>
    </row>
    <row r="157" spans="1:13" ht="15.75" thickBot="1">
      <c r="A157" s="16">
        <v>20</v>
      </c>
      <c r="B157" s="25"/>
      <c r="C157" s="26"/>
      <c r="D157" s="27"/>
      <c r="E157" s="26"/>
      <c r="F157" s="27"/>
      <c r="G157" s="26"/>
      <c r="H157" s="27"/>
      <c r="I157" s="26"/>
      <c r="J157" s="27"/>
      <c r="K157" s="26"/>
      <c r="L157" s="27"/>
      <c r="M157" s="28"/>
    </row>
    <row r="158" spans="1:13" ht="17.25" thickBot="1">
      <c r="A158" s="29" t="s">
        <v>21</v>
      </c>
      <c r="B158" s="30">
        <f t="shared" ref="B158:M158" si="19">SUM(B148:B157)</f>
        <v>0</v>
      </c>
      <c r="C158" s="31">
        <f t="shared" si="19"/>
        <v>0</v>
      </c>
      <c r="D158" s="31">
        <f t="shared" si="19"/>
        <v>0</v>
      </c>
      <c r="E158" s="31">
        <f t="shared" si="19"/>
        <v>0</v>
      </c>
      <c r="F158" s="31">
        <f t="shared" si="19"/>
        <v>0</v>
      </c>
      <c r="G158" s="31">
        <f t="shared" si="19"/>
        <v>0</v>
      </c>
      <c r="H158" s="31">
        <f t="shared" si="19"/>
        <v>0</v>
      </c>
      <c r="I158" s="31">
        <f t="shared" si="19"/>
        <v>0</v>
      </c>
      <c r="J158" s="31">
        <f t="shared" si="19"/>
        <v>0</v>
      </c>
      <c r="K158" s="31">
        <f t="shared" si="19"/>
        <v>0</v>
      </c>
      <c r="L158" s="31">
        <f t="shared" si="19"/>
        <v>0</v>
      </c>
      <c r="M158" s="32">
        <f t="shared" si="19"/>
        <v>0</v>
      </c>
    </row>
    <row r="159" spans="1:13" ht="15.75" thickBot="1">
      <c r="A159" s="16">
        <v>21</v>
      </c>
      <c r="B159" s="17"/>
      <c r="C159" s="18"/>
      <c r="D159" s="19"/>
      <c r="E159" s="18"/>
      <c r="F159" s="19"/>
      <c r="G159" s="18"/>
      <c r="H159" s="19"/>
      <c r="I159" s="18"/>
      <c r="J159" s="19"/>
      <c r="K159" s="18"/>
      <c r="L159" s="19"/>
      <c r="M159" s="20"/>
    </row>
    <row r="160" spans="1:13" ht="15.75" thickBot="1">
      <c r="A160" s="16">
        <v>22</v>
      </c>
      <c r="B160" s="21"/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4"/>
    </row>
    <row r="161" spans="1:13" ht="15.75" thickBot="1">
      <c r="A161" s="16">
        <v>23</v>
      </c>
      <c r="B161" s="21"/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4"/>
    </row>
    <row r="162" spans="1:13" ht="15.75" thickBot="1">
      <c r="A162" s="16">
        <v>24</v>
      </c>
      <c r="B162" s="21"/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4"/>
    </row>
    <row r="163" spans="1:13" ht="15.75" thickBot="1">
      <c r="A163" s="16">
        <v>25</v>
      </c>
      <c r="B163" s="21"/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4"/>
    </row>
    <row r="164" spans="1:13" ht="15.75" thickBot="1">
      <c r="A164" s="16">
        <v>26</v>
      </c>
      <c r="B164" s="21"/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4"/>
    </row>
    <row r="165" spans="1:13" ht="15.75" thickBot="1">
      <c r="A165" s="16">
        <v>27</v>
      </c>
      <c r="B165" s="21"/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4"/>
    </row>
    <row r="166" spans="1:13" ht="15.75" thickBot="1">
      <c r="A166" s="16">
        <v>28</v>
      </c>
      <c r="B166" s="21"/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4"/>
    </row>
    <row r="167" spans="1:13" ht="15.75" thickBot="1">
      <c r="A167" s="16">
        <v>29</v>
      </c>
      <c r="B167" s="21"/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4"/>
    </row>
    <row r="168" spans="1:13" ht="15.75" thickBot="1">
      <c r="A168" s="16">
        <v>30</v>
      </c>
      <c r="B168" s="25"/>
      <c r="C168" s="26"/>
      <c r="D168" s="27"/>
      <c r="E168" s="26"/>
      <c r="F168" s="27"/>
      <c r="G168" s="26"/>
      <c r="H168" s="27"/>
      <c r="I168" s="26"/>
      <c r="J168" s="27"/>
      <c r="K168" s="26"/>
      <c r="L168" s="27"/>
      <c r="M168" s="28"/>
    </row>
    <row r="169" spans="1:13" ht="17.25" thickBot="1">
      <c r="A169" s="29" t="s">
        <v>21</v>
      </c>
      <c r="B169" s="33">
        <f>SUM(B159:B168)</f>
        <v>0</v>
      </c>
      <c r="C169" s="34">
        <f t="shared" ref="C169:M169" si="20">SUM(C159:C168)</f>
        <v>0</v>
      </c>
      <c r="D169" s="34">
        <f t="shared" si="20"/>
        <v>0</v>
      </c>
      <c r="E169" s="34">
        <f t="shared" si="20"/>
        <v>0</v>
      </c>
      <c r="F169" s="34">
        <f t="shared" si="20"/>
        <v>0</v>
      </c>
      <c r="G169" s="34">
        <f t="shared" si="20"/>
        <v>0</v>
      </c>
      <c r="H169" s="34">
        <f t="shared" si="20"/>
        <v>0</v>
      </c>
      <c r="I169" s="34">
        <f t="shared" si="20"/>
        <v>0</v>
      </c>
      <c r="J169" s="34">
        <f t="shared" si="20"/>
        <v>0</v>
      </c>
      <c r="K169" s="34">
        <f t="shared" si="20"/>
        <v>0</v>
      </c>
      <c r="L169" s="34">
        <f t="shared" si="20"/>
        <v>0</v>
      </c>
      <c r="M169" s="35">
        <f t="shared" si="20"/>
        <v>0</v>
      </c>
    </row>
    <row r="170" spans="1:13" ht="16.5" thickBot="1">
      <c r="A170" s="36" t="s">
        <v>22</v>
      </c>
      <c r="B170" s="37">
        <v>500</v>
      </c>
      <c r="C170" s="38">
        <f t="shared" ref="C170:M170" si="21">ROUND(B174,9)</f>
        <v>470</v>
      </c>
      <c r="D170" s="38">
        <f t="shared" si="21"/>
        <v>470</v>
      </c>
      <c r="E170" s="38">
        <f t="shared" si="21"/>
        <v>470</v>
      </c>
      <c r="F170" s="38">
        <f t="shared" si="21"/>
        <v>470</v>
      </c>
      <c r="G170" s="38">
        <f t="shared" si="21"/>
        <v>470</v>
      </c>
      <c r="H170" s="38">
        <f t="shared" si="21"/>
        <v>470</v>
      </c>
      <c r="I170" s="38">
        <f t="shared" si="21"/>
        <v>470</v>
      </c>
      <c r="J170" s="38">
        <f t="shared" si="21"/>
        <v>470</v>
      </c>
      <c r="K170" s="38">
        <f t="shared" si="21"/>
        <v>470</v>
      </c>
      <c r="L170" s="38">
        <f t="shared" si="21"/>
        <v>470</v>
      </c>
      <c r="M170" s="39">
        <f t="shared" si="21"/>
        <v>470</v>
      </c>
    </row>
    <row r="171" spans="1:13" ht="16.5" thickBot="1">
      <c r="A171" s="36" t="s">
        <v>23</v>
      </c>
      <c r="B171" s="40">
        <v>0</v>
      </c>
      <c r="C171" s="41">
        <v>0</v>
      </c>
      <c r="D171" s="41">
        <v>0</v>
      </c>
      <c r="E171" s="41">
        <v>0</v>
      </c>
      <c r="F171" s="41">
        <v>0</v>
      </c>
      <c r="G171" s="41">
        <v>0</v>
      </c>
      <c r="H171" s="41">
        <v>0</v>
      </c>
      <c r="I171" s="41">
        <v>0</v>
      </c>
      <c r="J171" s="41">
        <v>0</v>
      </c>
      <c r="K171" s="41">
        <v>0</v>
      </c>
      <c r="L171" s="41">
        <v>0</v>
      </c>
      <c r="M171" s="42">
        <v>0</v>
      </c>
    </row>
    <row r="172" spans="1:13" ht="16.5" thickBot="1">
      <c r="A172" s="43" t="s">
        <v>24</v>
      </c>
      <c r="B172" s="44">
        <f>SUM(B147,B158,B169)</f>
        <v>30</v>
      </c>
      <c r="C172" s="45">
        <f t="shared" ref="C172:M172" si="22">SUM(C147,C158,C169)</f>
        <v>0</v>
      </c>
      <c r="D172" s="45">
        <f t="shared" si="22"/>
        <v>0</v>
      </c>
      <c r="E172" s="45">
        <f t="shared" si="22"/>
        <v>0</v>
      </c>
      <c r="F172" s="45">
        <f t="shared" si="22"/>
        <v>0</v>
      </c>
      <c r="G172" s="45">
        <f t="shared" si="22"/>
        <v>0</v>
      </c>
      <c r="H172" s="45">
        <f t="shared" si="22"/>
        <v>0</v>
      </c>
      <c r="I172" s="45">
        <f t="shared" si="22"/>
        <v>0</v>
      </c>
      <c r="J172" s="45">
        <f t="shared" si="22"/>
        <v>0</v>
      </c>
      <c r="K172" s="45">
        <f t="shared" si="22"/>
        <v>0</v>
      </c>
      <c r="L172" s="45">
        <f t="shared" si="22"/>
        <v>0</v>
      </c>
      <c r="M172" s="46">
        <f t="shared" si="22"/>
        <v>0</v>
      </c>
    </row>
    <row r="173" spans="1:13" ht="16.5" thickBot="1">
      <c r="A173" s="55" t="s">
        <v>25</v>
      </c>
      <c r="B173" s="48">
        <v>0</v>
      </c>
      <c r="C173" s="49">
        <v>0</v>
      </c>
      <c r="D173" s="49">
        <v>0</v>
      </c>
      <c r="E173" s="49">
        <v>0</v>
      </c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50">
        <v>0</v>
      </c>
    </row>
    <row r="174" spans="1:13" ht="16.5" thickBot="1">
      <c r="A174" s="56" t="s">
        <v>26</v>
      </c>
      <c r="B174" s="57">
        <f t="shared" ref="B174:M174" si="23">B170+B171-B172-B173</f>
        <v>470</v>
      </c>
      <c r="C174" s="58">
        <f t="shared" si="23"/>
        <v>470</v>
      </c>
      <c r="D174" s="58">
        <f t="shared" si="23"/>
        <v>470</v>
      </c>
      <c r="E174" s="58">
        <f t="shared" si="23"/>
        <v>470</v>
      </c>
      <c r="F174" s="58">
        <f t="shared" si="23"/>
        <v>470</v>
      </c>
      <c r="G174" s="58">
        <f t="shared" si="23"/>
        <v>470</v>
      </c>
      <c r="H174" s="58">
        <f t="shared" si="23"/>
        <v>470</v>
      </c>
      <c r="I174" s="58">
        <f t="shared" si="23"/>
        <v>470</v>
      </c>
      <c r="J174" s="58">
        <f t="shared" si="23"/>
        <v>470</v>
      </c>
      <c r="K174" s="58">
        <f t="shared" si="23"/>
        <v>470</v>
      </c>
      <c r="L174" s="58">
        <f t="shared" si="23"/>
        <v>470</v>
      </c>
      <c r="M174" s="59">
        <f t="shared" si="23"/>
        <v>470</v>
      </c>
    </row>
    <row r="175" spans="1:13" ht="30" customHeight="1" thickTop="1"/>
    <row r="176" spans="1:13" ht="30" customHeight="1"/>
    <row r="177" ht="17.25" customHeight="1"/>
    <row r="218" ht="30" customHeight="1"/>
    <row r="219" ht="30" customHeight="1"/>
  </sheetData>
  <mergeCells count="32">
    <mergeCell ref="A4:C4"/>
    <mergeCell ref="B5:C5"/>
    <mergeCell ref="D5:H5"/>
    <mergeCell ref="K5:L5"/>
    <mergeCell ref="M5:M6"/>
    <mergeCell ref="A6:C6"/>
    <mergeCell ref="E6:G6"/>
    <mergeCell ref="H6:I6"/>
    <mergeCell ref="A47:C47"/>
    <mergeCell ref="B48:C48"/>
    <mergeCell ref="D48:H48"/>
    <mergeCell ref="K48:L48"/>
    <mergeCell ref="M48:M49"/>
    <mergeCell ref="A49:C49"/>
    <mergeCell ref="E49:G49"/>
    <mergeCell ref="H49:I49"/>
    <mergeCell ref="A90:C90"/>
    <mergeCell ref="B91:C91"/>
    <mergeCell ref="D91:H91"/>
    <mergeCell ref="K91:L91"/>
    <mergeCell ref="M91:M92"/>
    <mergeCell ref="A92:C92"/>
    <mergeCell ref="E92:G92"/>
    <mergeCell ref="H92:I92"/>
    <mergeCell ref="A133:C133"/>
    <mergeCell ref="B134:C134"/>
    <mergeCell ref="D134:H134"/>
    <mergeCell ref="K134:L134"/>
    <mergeCell ref="M134:M135"/>
    <mergeCell ref="A135:C135"/>
    <mergeCell ref="E135:G135"/>
    <mergeCell ref="H135:I135"/>
  </mergeCells>
  <conditionalFormatting sqref="K135 K92 K49 K6">
    <cfRule type="cellIs" dxfId="2" priority="1" stopIfTrue="1" operator="between">
      <formula>1</formula>
      <formula>90</formula>
    </cfRule>
    <cfRule type="cellIs" dxfId="1" priority="2" stopIfTrue="1" operator="between">
      <formula>91</formula>
      <formula>180</formula>
    </cfRule>
    <cfRule type="cellIs" dxfId="0" priority="3" stopIfTrue="1" operator="between">
      <formula>181</formula>
      <formula>365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F25"/>
  <sheetViews>
    <sheetView rightToLeft="1" workbookViewId="0">
      <selection activeCell="C5" sqref="C5"/>
    </sheetView>
  </sheetViews>
  <sheetFormatPr defaultRowHeight="25.5" customHeight="1"/>
  <cols>
    <col min="1" max="1" width="5.875" style="76" customWidth="1"/>
    <col min="2" max="2" width="25.375" style="76" customWidth="1"/>
    <col min="3" max="3" width="14.625" style="76" customWidth="1"/>
    <col min="4" max="4" width="14.375" style="76" customWidth="1"/>
    <col min="5" max="5" width="16.625" style="76" customWidth="1"/>
    <col min="6" max="6" width="17.75" style="76" customWidth="1"/>
    <col min="7" max="16384" width="9" style="64"/>
  </cols>
  <sheetData>
    <row r="1" spans="1:6" ht="25.5" customHeight="1">
      <c r="A1" s="97" t="s">
        <v>31</v>
      </c>
      <c r="B1" s="97"/>
      <c r="C1" s="97"/>
      <c r="D1" s="97"/>
      <c r="E1" s="97"/>
      <c r="F1" s="97"/>
    </row>
    <row r="2" spans="1:6" ht="25.5" customHeight="1">
      <c r="A2" s="65"/>
      <c r="B2" s="65"/>
      <c r="C2" s="65"/>
      <c r="D2" s="65"/>
      <c r="E2" s="65"/>
      <c r="F2" s="65"/>
    </row>
    <row r="3" spans="1:6" s="67" customFormat="1" ht="25.5" customHeight="1">
      <c r="A3" s="98"/>
      <c r="B3" s="98"/>
      <c r="C3" s="98"/>
      <c r="D3" s="66" t="s">
        <v>32</v>
      </c>
      <c r="E3" s="98" t="s">
        <v>33</v>
      </c>
      <c r="F3" s="98"/>
    </row>
    <row r="4" spans="1:6" ht="25.5" customHeight="1">
      <c r="A4" s="65"/>
      <c r="B4" s="65"/>
      <c r="C4" s="65"/>
      <c r="D4" s="65"/>
      <c r="E4" s="65"/>
      <c r="F4" s="65"/>
    </row>
    <row r="5" spans="1:6" ht="39.75" customHeight="1">
      <c r="A5" s="62" t="s">
        <v>34</v>
      </c>
      <c r="B5" s="62" t="s">
        <v>35</v>
      </c>
      <c r="C5" s="62" t="s">
        <v>36</v>
      </c>
      <c r="D5" s="62" t="s">
        <v>37</v>
      </c>
      <c r="E5" s="63" t="s">
        <v>38</v>
      </c>
      <c r="F5" s="62" t="s">
        <v>39</v>
      </c>
    </row>
    <row r="6" spans="1:6" ht="25.5" customHeight="1">
      <c r="A6" s="68"/>
      <c r="B6" s="68"/>
      <c r="C6" s="68"/>
      <c r="D6" s="69"/>
      <c r="E6" s="70"/>
      <c r="F6" s="68"/>
    </row>
    <row r="7" spans="1:6" ht="25.5" customHeight="1">
      <c r="A7" s="68"/>
      <c r="B7" s="68"/>
      <c r="C7" s="68"/>
      <c r="D7" s="69"/>
      <c r="E7" s="70"/>
      <c r="F7" s="68"/>
    </row>
    <row r="8" spans="1:6" ht="25.5" customHeight="1">
      <c r="A8" s="68"/>
      <c r="B8" s="68"/>
      <c r="C8" s="68"/>
      <c r="D8" s="69"/>
      <c r="E8" s="70"/>
      <c r="F8" s="68"/>
    </row>
    <row r="9" spans="1:6" ht="25.5" customHeight="1">
      <c r="A9" s="68"/>
      <c r="B9" s="68"/>
      <c r="C9" s="68"/>
      <c r="D9" s="69"/>
      <c r="E9" s="70"/>
      <c r="F9" s="68"/>
    </row>
    <row r="10" spans="1:6" ht="25.5" customHeight="1">
      <c r="A10" s="68"/>
      <c r="B10" s="68"/>
      <c r="C10" s="68"/>
      <c r="D10" s="69"/>
      <c r="E10" s="70"/>
      <c r="F10" s="68"/>
    </row>
    <row r="11" spans="1:6" ht="25.5" customHeight="1">
      <c r="A11" s="68"/>
      <c r="B11" s="68"/>
      <c r="C11" s="68"/>
      <c r="D11" s="69"/>
      <c r="E11" s="70"/>
      <c r="F11" s="68"/>
    </row>
    <row r="12" spans="1:6" ht="25.5" customHeight="1">
      <c r="A12" s="68"/>
      <c r="B12" s="68"/>
      <c r="C12" s="68"/>
      <c r="D12" s="69"/>
      <c r="E12" s="70"/>
      <c r="F12" s="68"/>
    </row>
    <row r="13" spans="1:6" ht="25.5" customHeight="1">
      <c r="A13" s="68"/>
      <c r="B13" s="68"/>
      <c r="C13" s="68"/>
      <c r="D13" s="69"/>
      <c r="E13" s="70"/>
      <c r="F13" s="68"/>
    </row>
    <row r="14" spans="1:6" ht="25.5" customHeight="1">
      <c r="A14" s="68"/>
      <c r="B14" s="68"/>
      <c r="C14" s="68"/>
      <c r="D14" s="69"/>
      <c r="E14" s="70"/>
      <c r="F14" s="68"/>
    </row>
    <row r="15" spans="1:6" ht="25.5" customHeight="1">
      <c r="A15" s="68"/>
      <c r="B15" s="68"/>
      <c r="C15" s="68"/>
      <c r="D15" s="69"/>
      <c r="E15" s="70"/>
      <c r="F15" s="68"/>
    </row>
    <row r="16" spans="1:6" ht="25.5" customHeight="1">
      <c r="A16" s="68"/>
      <c r="B16" s="68"/>
      <c r="C16" s="68"/>
      <c r="D16" s="69"/>
      <c r="E16" s="70"/>
      <c r="F16" s="68"/>
    </row>
    <row r="17" spans="1:6" ht="25.5" customHeight="1">
      <c r="A17" s="68"/>
      <c r="B17" s="68"/>
      <c r="C17" s="68"/>
      <c r="D17" s="69"/>
      <c r="E17" s="70"/>
      <c r="F17" s="68"/>
    </row>
    <row r="18" spans="1:6" ht="25.5" customHeight="1">
      <c r="A18" s="68"/>
      <c r="B18" s="68"/>
      <c r="C18" s="68"/>
      <c r="D18" s="69"/>
      <c r="E18" s="70"/>
      <c r="F18" s="68"/>
    </row>
    <row r="19" spans="1:6" ht="25.5" customHeight="1">
      <c r="A19" s="68"/>
      <c r="B19" s="68"/>
      <c r="C19" s="68"/>
      <c r="D19" s="69"/>
      <c r="E19" s="70"/>
      <c r="F19" s="68"/>
    </row>
    <row r="20" spans="1:6" ht="25.5" customHeight="1">
      <c r="A20" s="68"/>
      <c r="B20" s="68"/>
      <c r="C20" s="68"/>
      <c r="D20" s="69"/>
      <c r="E20" s="70"/>
      <c r="F20" s="68"/>
    </row>
    <row r="21" spans="1:6" ht="25.5" customHeight="1">
      <c r="A21" s="68"/>
      <c r="B21" s="68"/>
      <c r="C21" s="68"/>
      <c r="D21" s="69"/>
      <c r="E21" s="70"/>
      <c r="F21" s="68"/>
    </row>
    <row r="22" spans="1:6" ht="25.5" customHeight="1">
      <c r="A22" s="71"/>
      <c r="B22" s="71"/>
      <c r="C22" s="71"/>
      <c r="D22" s="71"/>
      <c r="E22" s="72"/>
      <c r="F22" s="71"/>
    </row>
    <row r="23" spans="1:6" s="74" customFormat="1" ht="25.5" customHeight="1">
      <c r="A23" s="99"/>
      <c r="B23" s="99"/>
      <c r="C23" s="73"/>
      <c r="E23" s="73"/>
      <c r="F23" s="73"/>
    </row>
    <row r="24" spans="1:6" s="74" customFormat="1" ht="25.5" customHeight="1">
      <c r="A24" s="100"/>
      <c r="B24" s="100"/>
      <c r="C24" s="73"/>
      <c r="D24" s="75"/>
      <c r="E24" s="100"/>
      <c r="F24" s="100"/>
    </row>
    <row r="25" spans="1:6" s="74" customFormat="1" ht="23.25" customHeight="1">
      <c r="A25" s="73"/>
      <c r="B25" s="73"/>
      <c r="C25" s="73"/>
      <c r="D25" s="73"/>
      <c r="E25" s="73"/>
      <c r="F25" s="73"/>
    </row>
  </sheetData>
  <mergeCells count="6">
    <mergeCell ref="A1:F1"/>
    <mergeCell ref="A3:C3"/>
    <mergeCell ref="E3:F3"/>
    <mergeCell ref="A23:B23"/>
    <mergeCell ref="A24:B24"/>
    <mergeCell ref="E24:F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المزمنة</vt:lpstr>
      <vt:lpstr>الرواكد والقريبة الإنتهاء ص 1</vt:lpstr>
      <vt:lpstr>ورقة3</vt:lpstr>
    </vt:vector>
  </TitlesOfParts>
  <Company>topk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topk</dc:creator>
  <cp:lastModifiedBy>topk</cp:lastModifiedBy>
  <dcterms:created xsi:type="dcterms:W3CDTF">2012-08-20T05:42:38Z</dcterms:created>
  <dcterms:modified xsi:type="dcterms:W3CDTF">2012-08-20T06:31:57Z</dcterms:modified>
</cp:coreProperties>
</file>